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2C17E1C5-ACCB-4C58-B915-3217F621F37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6"/>
  <c r="Z39" i="7"/>
  <c r="Y39" i="7"/>
  <c r="Z39" i="8"/>
  <c r="Z39" i="9"/>
  <c r="Z39" i="10"/>
  <c r="Y39" i="10"/>
  <c r="Z39" i="11"/>
  <c r="Y39" i="11"/>
  <c r="Z39" i="12"/>
  <c r="Y39" i="12"/>
  <c r="Z39" i="13"/>
  <c r="Z39" i="14"/>
  <c r="Z39" i="15"/>
  <c r="Z39" i="16"/>
  <c r="Z39" i="17"/>
  <c r="Y39" i="17"/>
  <c r="Z39" i="18"/>
  <c r="Y39" i="18"/>
  <c r="Z39" i="19"/>
  <c r="Z39" i="20"/>
  <c r="Z39" i="21"/>
  <c r="Y39" i="21"/>
  <c r="Z39" i="22"/>
  <c r="Y39" i="22"/>
  <c r="Z39" i="23"/>
  <c r="Y39" i="23"/>
  <c r="Z39" i="24"/>
  <c r="Z39" i="26"/>
  <c r="Z39" i="27"/>
  <c r="Z39" i="28"/>
  <c r="Z39" i="29"/>
  <c r="Y39" i="29"/>
  <c r="Z39" i="30"/>
  <c r="Z39" i="31"/>
  <c r="Y39" i="32"/>
  <c r="Z39" i="32" s="1"/>
  <c r="Z39" i="1"/>
  <c r="Y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J39" i="21"/>
  <c r="W39" i="22"/>
  <c r="J39" i="22"/>
  <c r="W39" i="23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J39" i="31"/>
  <c r="W39" i="32"/>
  <c r="J39" i="32"/>
  <c r="W39" i="1"/>
  <c r="J39" i="1"/>
  <c r="X38" i="3"/>
  <c r="X40" i="3" s="1"/>
  <c r="Z40" i="3" s="1"/>
  <c r="AA38" i="4"/>
  <c r="AA40" i="4" s="1"/>
  <c r="D38" i="4"/>
  <c r="D40" i="4" s="1"/>
  <c r="G38" i="5"/>
  <c r="G40" i="5" s="1"/>
  <c r="H39" i="5" s="1"/>
  <c r="I38" i="6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V38" i="2" s="1"/>
  <c r="U27" i="2"/>
  <c r="T27" i="2"/>
  <c r="S27" i="2"/>
  <c r="R27" i="2"/>
  <c r="Q27" i="2"/>
  <c r="P27" i="2"/>
  <c r="O27" i="2"/>
  <c r="N27" i="2"/>
  <c r="M27" i="2"/>
  <c r="L27" i="2"/>
  <c r="L38" i="2" s="1"/>
  <c r="K27" i="2"/>
  <c r="J27" i="2"/>
  <c r="I27" i="2"/>
  <c r="H27" i="2"/>
  <c r="G27" i="2"/>
  <c r="F27" i="2"/>
  <c r="E27" i="2"/>
  <c r="D27" i="2"/>
  <c r="C27" i="2"/>
  <c r="AA27" i="3"/>
  <c r="Z27" i="3"/>
  <c r="Y27" i="3"/>
  <c r="Y38" i="3" s="1"/>
  <c r="Y40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L38" i="7" s="1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O38" i="8" s="1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Q38" i="9" s="1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S38" i="10" s="1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V38" i="11" s="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AA38" i="13" s="1"/>
  <c r="AA40" i="13" s="1"/>
  <c r="Y27" i="13"/>
  <c r="X27" i="13"/>
  <c r="Z27" i="13" s="1"/>
  <c r="W27" i="13"/>
  <c r="V27" i="13"/>
  <c r="U27" i="13"/>
  <c r="T27" i="13"/>
  <c r="S27" i="13"/>
  <c r="R27" i="13"/>
  <c r="Q27" i="13"/>
  <c r="Q38" i="13" s="1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P38" i="19" s="1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R38" i="20" s="1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T38" i="21" s="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V38" i="22" s="1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Y38" i="23" s="1"/>
  <c r="Y40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C38" i="23" s="1"/>
  <c r="C40" i="23" s="1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F38" i="24" s="1"/>
  <c r="F40" i="24" s="1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H38" i="25" s="1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J38" i="26" s="1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L38" i="27" s="1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N38" i="28" s="1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P38" i="29" s="1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R38" i="30" s="1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U38" i="31" s="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AA38" i="1" s="1"/>
  <c r="AA40" i="1" s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38" i="1" s="1"/>
  <c r="D40" i="1" s="1"/>
  <c r="C27" i="1"/>
  <c r="AA17" i="2"/>
  <c r="AA38" i="2" s="1"/>
  <c r="AA40" i="2" s="1"/>
  <c r="Y17" i="2"/>
  <c r="Y38" i="2" s="1"/>
  <c r="X17" i="2"/>
  <c r="X38" i="2" s="1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X38" i="6" s="1"/>
  <c r="X40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Z17" i="22" s="1"/>
  <c r="X17" i="22"/>
  <c r="X38" i="22" s="1"/>
  <c r="X40" i="22" s="1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X17" i="31"/>
  <c r="X38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Z17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X40" i="16" l="1"/>
  <c r="Z40" i="16" s="1"/>
  <c r="Z38" i="16"/>
  <c r="H40" i="30"/>
  <c r="I39" i="30" s="1"/>
  <c r="I40" i="30" s="1"/>
  <c r="H40" i="19"/>
  <c r="I39" i="19" s="1"/>
  <c r="I40" i="19" s="1"/>
  <c r="J40" i="19" s="1"/>
  <c r="H40" i="8"/>
  <c r="I39" i="8" s="1"/>
  <c r="I40" i="8" s="1"/>
  <c r="J40" i="8" s="1"/>
  <c r="Z38" i="6"/>
  <c r="Y40" i="6"/>
  <c r="Z40" i="6" s="1"/>
  <c r="I40" i="7"/>
  <c r="K39" i="7" s="1"/>
  <c r="Z38" i="5"/>
  <c r="X40" i="5"/>
  <c r="Z40" i="5" s="1"/>
  <c r="H40" i="16"/>
  <c r="I39" i="16" s="1"/>
  <c r="I40" i="16" s="1"/>
  <c r="J40" i="16" s="1"/>
  <c r="I40" i="27"/>
  <c r="J40" i="27" s="1"/>
  <c r="Y40" i="13"/>
  <c r="I40" i="4"/>
  <c r="J40" i="4" s="1"/>
  <c r="Y40" i="2"/>
  <c r="I40" i="25"/>
  <c r="K39" i="25" s="1"/>
  <c r="Z38" i="2"/>
  <c r="X40" i="2"/>
  <c r="Z40" i="2" s="1"/>
  <c r="H40" i="3"/>
  <c r="I39" i="3" s="1"/>
  <c r="I40" i="3" s="1"/>
  <c r="K39" i="3" s="1"/>
  <c r="X40" i="14"/>
  <c r="Z40" i="14" s="1"/>
  <c r="Z38" i="14"/>
  <c r="X40" i="13"/>
  <c r="Z38" i="13"/>
  <c r="Z38" i="23"/>
  <c r="X40" i="23"/>
  <c r="Z40" i="23" s="1"/>
  <c r="Y40" i="24"/>
  <c r="Z38" i="31"/>
  <c r="X40" i="31"/>
  <c r="Z40" i="31" s="1"/>
  <c r="Y40" i="31"/>
  <c r="Y40" i="20"/>
  <c r="I40" i="11"/>
  <c r="J40" i="11" s="1"/>
  <c r="Y40" i="9"/>
  <c r="I40" i="22"/>
  <c r="J40" i="22" s="1"/>
  <c r="H40" i="32"/>
  <c r="I39" i="32" s="1"/>
  <c r="I40" i="32" s="1"/>
  <c r="J40" i="32" s="1"/>
  <c r="Y40" i="30"/>
  <c r="Z38" i="8"/>
  <c r="X40" i="8"/>
  <c r="Z40" i="8" s="1"/>
  <c r="H40" i="5"/>
  <c r="I39" i="5" s="1"/>
  <c r="I40" i="5" s="1"/>
  <c r="K39" i="5" s="1"/>
  <c r="X38" i="7"/>
  <c r="Z17" i="31"/>
  <c r="Z27" i="6"/>
  <c r="X38" i="1"/>
  <c r="X38" i="24"/>
  <c r="X38" i="15"/>
  <c r="X38" i="32"/>
  <c r="Y38" i="32"/>
  <c r="Y40" i="32" s="1"/>
  <c r="X38" i="4"/>
  <c r="Z27" i="23"/>
  <c r="Z17" i="8"/>
  <c r="Z27" i="30"/>
  <c r="Y38" i="22"/>
  <c r="X38" i="30"/>
  <c r="X38" i="21"/>
  <c r="X38" i="12"/>
  <c r="Z27" i="2"/>
  <c r="X38" i="20"/>
  <c r="Z38" i="3"/>
  <c r="Z27" i="7"/>
  <c r="X38" i="29"/>
  <c r="X38" i="11"/>
  <c r="X38" i="19"/>
  <c r="Z17" i="5"/>
  <c r="Z27" i="28"/>
  <c r="X38" i="28"/>
  <c r="Z17" i="16"/>
  <c r="X38" i="10"/>
  <c r="Z27" i="18"/>
  <c r="Z27" i="9"/>
  <c r="X38" i="27"/>
  <c r="X38" i="18"/>
  <c r="Z17" i="14"/>
  <c r="X38" i="9"/>
  <c r="Z17" i="13"/>
  <c r="Z17" i="3"/>
  <c r="X38" i="17"/>
  <c r="Z17" i="6"/>
  <c r="X38" i="26"/>
  <c r="Z17" i="12"/>
  <c r="Z17" i="2"/>
  <c r="Z27" i="25"/>
  <c r="Z36" i="21"/>
  <c r="X38" i="25"/>
  <c r="J40" i="23"/>
  <c r="K39" i="23"/>
  <c r="N39" i="23" s="1"/>
  <c r="J40" i="9"/>
  <c r="K39" i="9"/>
  <c r="N39" i="9" s="1"/>
  <c r="K39" i="4"/>
  <c r="N39" i="4" s="1"/>
  <c r="J40" i="30"/>
  <c r="K39" i="30"/>
  <c r="J40" i="20"/>
  <c r="K39" i="20"/>
  <c r="J40" i="10"/>
  <c r="K39" i="10"/>
  <c r="J40" i="17"/>
  <c r="K39" i="17"/>
  <c r="J40" i="26"/>
  <c r="K39" i="26"/>
  <c r="J40" i="14"/>
  <c r="K39" i="14"/>
  <c r="J40" i="1"/>
  <c r="K39" i="1"/>
  <c r="J40" i="31"/>
  <c r="K39" i="31"/>
  <c r="J40" i="28"/>
  <c r="K39" i="28"/>
  <c r="K39" i="21"/>
  <c r="J40" i="21"/>
  <c r="J40" i="2"/>
  <c r="K39" i="2"/>
  <c r="K39" i="29"/>
  <c r="J40" i="29"/>
  <c r="J40" i="18"/>
  <c r="K39" i="18"/>
  <c r="J40" i="13"/>
  <c r="K39" i="13"/>
  <c r="J40" i="6"/>
  <c r="K39" i="6"/>
  <c r="K40" i="4"/>
  <c r="L39" i="4" s="1"/>
  <c r="L40" i="4" s="1"/>
  <c r="M39" i="4" s="1"/>
  <c r="M40" i="4" s="1"/>
  <c r="K39" i="19"/>
  <c r="K39" i="15"/>
  <c r="K39" i="12"/>
  <c r="K39" i="32"/>
  <c r="K39" i="24"/>
  <c r="K39" i="8"/>
  <c r="X40" i="24" l="1"/>
  <c r="Z40" i="24" s="1"/>
  <c r="Z38" i="24"/>
  <c r="Z38" i="28"/>
  <c r="X40" i="28"/>
  <c r="Z40" i="28" s="1"/>
  <c r="Z38" i="19"/>
  <c r="X40" i="19"/>
  <c r="Z40" i="19" s="1"/>
  <c r="Z38" i="7"/>
  <c r="X40" i="7"/>
  <c r="Z40" i="7" s="1"/>
  <c r="Z38" i="29"/>
  <c r="X40" i="29"/>
  <c r="Z40" i="29" s="1"/>
  <c r="J40" i="5"/>
  <c r="J40" i="25"/>
  <c r="K40" i="23"/>
  <c r="L39" i="23" s="1"/>
  <c r="L40" i="23" s="1"/>
  <c r="M39" i="23" s="1"/>
  <c r="M40" i="23" s="1"/>
  <c r="K39" i="22"/>
  <c r="K40" i="22" s="1"/>
  <c r="L39" i="22" s="1"/>
  <c r="L40" i="22" s="1"/>
  <c r="M39" i="22" s="1"/>
  <c r="M40" i="22" s="1"/>
  <c r="J40" i="3"/>
  <c r="Z38" i="22"/>
  <c r="Y40" i="22"/>
  <c r="Z40" i="22" s="1"/>
  <c r="K39" i="16"/>
  <c r="K40" i="16" s="1"/>
  <c r="L39" i="16" s="1"/>
  <c r="L40" i="16" s="1"/>
  <c r="M39" i="16" s="1"/>
  <c r="M40" i="16" s="1"/>
  <c r="K39" i="27"/>
  <c r="N39" i="27" s="1"/>
  <c r="Z38" i="4"/>
  <c r="X40" i="4"/>
  <c r="Z40" i="4" s="1"/>
  <c r="Z38" i="26"/>
  <c r="X40" i="26"/>
  <c r="Z40" i="26" s="1"/>
  <c r="Z38" i="12"/>
  <c r="X40" i="12"/>
  <c r="Z40" i="12" s="1"/>
  <c r="Z38" i="17"/>
  <c r="X40" i="17"/>
  <c r="Z40" i="17" s="1"/>
  <c r="K39" i="11"/>
  <c r="Z38" i="9"/>
  <c r="X40" i="9"/>
  <c r="Z40" i="9" s="1"/>
  <c r="K40" i="9"/>
  <c r="L39" i="9" s="1"/>
  <c r="L40" i="9" s="1"/>
  <c r="M39" i="9" s="1"/>
  <c r="M40" i="9" s="1"/>
  <c r="Z38" i="27"/>
  <c r="X40" i="27"/>
  <c r="Z40" i="27" s="1"/>
  <c r="Z38" i="1"/>
  <c r="X40" i="1"/>
  <c r="Z40" i="1" s="1"/>
  <c r="Z38" i="25"/>
  <c r="X40" i="25"/>
  <c r="Z40" i="25" s="1"/>
  <c r="Z38" i="11"/>
  <c r="X40" i="11"/>
  <c r="Z40" i="11" s="1"/>
  <c r="Z38" i="20"/>
  <c r="X40" i="20"/>
  <c r="Z40" i="20" s="1"/>
  <c r="Z38" i="21"/>
  <c r="X40" i="21"/>
  <c r="Z40" i="21" s="1"/>
  <c r="Z38" i="30"/>
  <c r="X40" i="30"/>
  <c r="Z40" i="30" s="1"/>
  <c r="Z38" i="18"/>
  <c r="X40" i="18"/>
  <c r="Z40" i="18" s="1"/>
  <c r="J40" i="7"/>
  <c r="X40" i="32"/>
  <c r="Z40" i="32" s="1"/>
  <c r="Z38" i="32"/>
  <c r="Z38" i="10"/>
  <c r="X40" i="10"/>
  <c r="Z40" i="10" s="1"/>
  <c r="Z38" i="15"/>
  <c r="X40" i="15"/>
  <c r="Z40" i="15" s="1"/>
  <c r="Z40" i="13"/>
  <c r="N39" i="26"/>
  <c r="K40" i="26"/>
  <c r="L39" i="26" s="1"/>
  <c r="L40" i="26" s="1"/>
  <c r="M39" i="26" s="1"/>
  <c r="M40" i="26" s="1"/>
  <c r="N39" i="10"/>
  <c r="K40" i="10"/>
  <c r="L39" i="10" s="1"/>
  <c r="L40" i="10" s="1"/>
  <c r="M39" i="10" s="1"/>
  <c r="M40" i="10" s="1"/>
  <c r="N39" i="32"/>
  <c r="K40" i="32"/>
  <c r="L39" i="32" s="1"/>
  <c r="L40" i="32" s="1"/>
  <c r="M39" i="32" s="1"/>
  <c r="M40" i="32" s="1"/>
  <c r="N39" i="11"/>
  <c r="K40" i="11"/>
  <c r="L39" i="11" s="1"/>
  <c r="L40" i="11" s="1"/>
  <c r="M39" i="11" s="1"/>
  <c r="M40" i="11" s="1"/>
  <c r="N39" i="28"/>
  <c r="K40" i="28"/>
  <c r="L39" i="28" s="1"/>
  <c r="L40" i="28" s="1"/>
  <c r="M39" i="28" s="1"/>
  <c r="M40" i="28" s="1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29"/>
  <c r="K40" i="29"/>
  <c r="L39" i="29" s="1"/>
  <c r="L40" i="29" s="1"/>
  <c r="M39" i="29" s="1"/>
  <c r="M40" i="29" s="1"/>
  <c r="N39" i="13"/>
  <c r="K40" i="13"/>
  <c r="L39" i="13" s="1"/>
  <c r="L40" i="13" s="1"/>
  <c r="M39" i="13" s="1"/>
  <c r="M40" i="13" s="1"/>
  <c r="N39" i="12"/>
  <c r="K40" i="12"/>
  <c r="L39" i="12" s="1"/>
  <c r="L40" i="12" s="1"/>
  <c r="M39" i="12" s="1"/>
  <c r="M40" i="12" s="1"/>
  <c r="N39" i="18"/>
  <c r="K40" i="18"/>
  <c r="L39" i="18" s="1"/>
  <c r="L40" i="18" s="1"/>
  <c r="M39" i="18" s="1"/>
  <c r="M40" i="18" s="1"/>
  <c r="N39" i="31"/>
  <c r="K40" i="31"/>
  <c r="L39" i="31" s="1"/>
  <c r="L40" i="31" s="1"/>
  <c r="M39" i="31" s="1"/>
  <c r="M40" i="31" s="1"/>
  <c r="N40" i="4"/>
  <c r="O39" i="4"/>
  <c r="N39" i="16"/>
  <c r="N39" i="3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N39" i="15"/>
  <c r="K40" i="15"/>
  <c r="L39" i="15" s="1"/>
  <c r="L40" i="15" s="1"/>
  <c r="M39" i="15" s="1"/>
  <c r="M40" i="15" s="1"/>
  <c r="N39" i="6"/>
  <c r="K40" i="6"/>
  <c r="L39" i="6" s="1"/>
  <c r="L40" i="6" s="1"/>
  <c r="M39" i="6" s="1"/>
  <c r="M40" i="6" s="1"/>
  <c r="N39" i="25"/>
  <c r="K40" i="25"/>
  <c r="L39" i="25" s="1"/>
  <c r="L40" i="25" s="1"/>
  <c r="M39" i="25" s="1"/>
  <c r="M40" i="25" s="1"/>
  <c r="N39" i="14"/>
  <c r="K40" i="14"/>
  <c r="L39" i="14" s="1"/>
  <c r="L40" i="14" s="1"/>
  <c r="M39" i="14" s="1"/>
  <c r="M40" i="14" s="1"/>
  <c r="N39" i="30"/>
  <c r="K40" i="30"/>
  <c r="L39" i="30" s="1"/>
  <c r="L40" i="30" s="1"/>
  <c r="M39" i="30" s="1"/>
  <c r="M40" i="30" s="1"/>
  <c r="N40" i="9"/>
  <c r="O39" i="9"/>
  <c r="N40" i="23"/>
  <c r="O39" i="23"/>
  <c r="N39" i="7"/>
  <c r="K40" i="7"/>
  <c r="L39" i="7" s="1"/>
  <c r="L40" i="7" s="1"/>
  <c r="M39" i="7" s="1"/>
  <c r="M40" i="7" s="1"/>
  <c r="N39" i="1"/>
  <c r="K40" i="1"/>
  <c r="L39" i="1" s="1"/>
  <c r="L40" i="1" s="1"/>
  <c r="M39" i="1" s="1"/>
  <c r="M40" i="1" s="1"/>
  <c r="N39" i="24"/>
  <c r="K40" i="24"/>
  <c r="L39" i="24" s="1"/>
  <c r="L40" i="24" s="1"/>
  <c r="M39" i="24" s="1"/>
  <c r="M40" i="24" s="1"/>
  <c r="N39" i="19"/>
  <c r="K40" i="19"/>
  <c r="L39" i="19" s="1"/>
  <c r="L40" i="19" s="1"/>
  <c r="M39" i="19" s="1"/>
  <c r="M40" i="19" s="1"/>
  <c r="N39" i="21"/>
  <c r="K40" i="21"/>
  <c r="L39" i="21" s="1"/>
  <c r="L40" i="21" s="1"/>
  <c r="M39" i="21" s="1"/>
  <c r="M40" i="21" s="1"/>
  <c r="N39" i="22" l="1"/>
  <c r="K40" i="27"/>
  <c r="L39" i="27" s="1"/>
  <c r="L40" i="27" s="1"/>
  <c r="M39" i="27" s="1"/>
  <c r="M40" i="27" s="1"/>
  <c r="N40" i="21"/>
  <c r="O39" i="21"/>
  <c r="N40" i="11"/>
  <c r="O39" i="11"/>
  <c r="N40" i="13"/>
  <c r="O39" i="13"/>
  <c r="O39" i="31"/>
  <c r="N40" i="31"/>
  <c r="N40" i="15"/>
  <c r="O39" i="15"/>
  <c r="N40" i="8"/>
  <c r="O39" i="8"/>
  <c r="N40" i="25"/>
  <c r="O39" i="25"/>
  <c r="N40" i="20"/>
  <c r="O39" i="20"/>
  <c r="N40" i="10"/>
  <c r="O39" i="10"/>
  <c r="N40" i="22"/>
  <c r="O39" i="22"/>
  <c r="O40" i="23"/>
  <c r="P39" i="23" s="1"/>
  <c r="P40" i="23" s="1"/>
  <c r="Q39" i="23" s="1"/>
  <c r="Q40" i="23" s="1"/>
  <c r="R39" i="23"/>
  <c r="N40" i="17"/>
  <c r="O39" i="17"/>
  <c r="N40" i="24"/>
  <c r="O39" i="24"/>
  <c r="N40" i="18"/>
  <c r="O39" i="18"/>
  <c r="O39" i="27"/>
  <c r="N40" i="27"/>
  <c r="O39" i="19"/>
  <c r="N40" i="19"/>
  <c r="N40" i="29"/>
  <c r="O39" i="29"/>
  <c r="N40" i="3"/>
  <c r="O39" i="3"/>
  <c r="N40" i="30"/>
  <c r="O39" i="30"/>
  <c r="N40" i="6"/>
  <c r="O39" i="6"/>
  <c r="N40" i="16"/>
  <c r="O39" i="16"/>
  <c r="N40" i="12"/>
  <c r="O39" i="12"/>
  <c r="N40" i="2"/>
  <c r="O39" i="2"/>
  <c r="N40" i="28"/>
  <c r="O39" i="28"/>
  <c r="N40" i="26"/>
  <c r="O39" i="26"/>
  <c r="N40" i="7"/>
  <c r="O39" i="7"/>
  <c r="R39" i="4"/>
  <c r="O40" i="4"/>
  <c r="P39" i="4" s="1"/>
  <c r="P40" i="4" s="1"/>
  <c r="Q39" i="4" s="1"/>
  <c r="Q40" i="4" s="1"/>
  <c r="N40" i="14"/>
  <c r="O39" i="14"/>
  <c r="N40" i="32"/>
  <c r="O39" i="32"/>
  <c r="O40" i="9"/>
  <c r="P39" i="9" s="1"/>
  <c r="P40" i="9" s="1"/>
  <c r="Q39" i="9" s="1"/>
  <c r="Q40" i="9" s="1"/>
  <c r="R39" i="9"/>
  <c r="N40" i="5"/>
  <c r="O39" i="5"/>
  <c r="N40" i="1"/>
  <c r="O39" i="1"/>
  <c r="O40" i="17" l="1"/>
  <c r="P39" i="17" s="1"/>
  <c r="P40" i="17" s="1"/>
  <c r="Q39" i="17" s="1"/>
  <c r="Q40" i="17" s="1"/>
  <c r="R39" i="17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31"/>
  <c r="P39" i="31" s="1"/>
  <c r="P40" i="31" s="1"/>
  <c r="Q39" i="31" s="1"/>
  <c r="Q40" i="31" s="1"/>
  <c r="R39" i="31"/>
  <c r="O40" i="2"/>
  <c r="P39" i="2" s="1"/>
  <c r="P40" i="2" s="1"/>
  <c r="Q39" i="2" s="1"/>
  <c r="Q40" i="2" s="1"/>
  <c r="R39" i="2"/>
  <c r="O40" i="22"/>
  <c r="P39" i="22" s="1"/>
  <c r="P40" i="22" s="1"/>
  <c r="Q39" i="22" s="1"/>
  <c r="Q40" i="22" s="1"/>
  <c r="R39" i="22"/>
  <c r="O40" i="14"/>
  <c r="P39" i="14" s="1"/>
  <c r="P40" i="14" s="1"/>
  <c r="Q39" i="14" s="1"/>
  <c r="Q40" i="14" s="1"/>
  <c r="R39" i="14"/>
  <c r="O40" i="19"/>
  <c r="P39" i="19" s="1"/>
  <c r="P40" i="19" s="1"/>
  <c r="Q39" i="19" s="1"/>
  <c r="Q40" i="19" s="1"/>
  <c r="R39" i="19"/>
  <c r="O40" i="30"/>
  <c r="P39" i="30" s="1"/>
  <c r="P40" i="30" s="1"/>
  <c r="Q39" i="30" s="1"/>
  <c r="Q40" i="30" s="1"/>
  <c r="R39" i="30"/>
  <c r="O40" i="25"/>
  <c r="P39" i="25" s="1"/>
  <c r="P40" i="25" s="1"/>
  <c r="Q39" i="25" s="1"/>
  <c r="Q40" i="25" s="1"/>
  <c r="R39" i="25"/>
  <c r="R39" i="12"/>
  <c r="O40" i="12"/>
  <c r="P39" i="12" s="1"/>
  <c r="P40" i="12" s="1"/>
  <c r="Q39" i="12" s="1"/>
  <c r="Q40" i="12" s="1"/>
  <c r="R40" i="9"/>
  <c r="S39" i="9"/>
  <c r="R39" i="20"/>
  <c r="O40" i="20"/>
  <c r="P39" i="20" s="1"/>
  <c r="P40" i="20" s="1"/>
  <c r="Q39" i="20" s="1"/>
  <c r="Q40" i="20" s="1"/>
  <c r="O40" i="5"/>
  <c r="P39" i="5" s="1"/>
  <c r="P40" i="5" s="1"/>
  <c r="Q39" i="5" s="1"/>
  <c r="Q40" i="5" s="1"/>
  <c r="R39" i="5"/>
  <c r="R40" i="23"/>
  <c r="S39" i="23"/>
  <c r="O40" i="7"/>
  <c r="P39" i="7" s="1"/>
  <c r="P40" i="7" s="1"/>
  <c r="Q39" i="7" s="1"/>
  <c r="Q40" i="7" s="1"/>
  <c r="R39" i="7"/>
  <c r="O40" i="18"/>
  <c r="P39" i="18" s="1"/>
  <c r="P40" i="18" s="1"/>
  <c r="Q39" i="18" s="1"/>
  <c r="Q40" i="18" s="1"/>
  <c r="R39" i="18"/>
  <c r="R39" i="8"/>
  <c r="O40" i="8"/>
  <c r="P39" i="8" s="1"/>
  <c r="P40" i="8" s="1"/>
  <c r="Q39" i="8" s="1"/>
  <c r="Q40" i="8" s="1"/>
  <c r="R39" i="32"/>
  <c r="O40" i="32"/>
  <c r="P39" i="32" s="1"/>
  <c r="P40" i="32" s="1"/>
  <c r="Q39" i="32" s="1"/>
  <c r="Q40" i="32" s="1"/>
  <c r="R39" i="26"/>
  <c r="O40" i="26"/>
  <c r="P39" i="26" s="1"/>
  <c r="P40" i="26" s="1"/>
  <c r="Q39" i="26" s="1"/>
  <c r="Q40" i="26" s="1"/>
  <c r="O40" i="16"/>
  <c r="P39" i="16" s="1"/>
  <c r="P40" i="16" s="1"/>
  <c r="Q39" i="16" s="1"/>
  <c r="Q40" i="16" s="1"/>
  <c r="R39" i="16"/>
  <c r="O40" i="29"/>
  <c r="P39" i="29" s="1"/>
  <c r="P40" i="29" s="1"/>
  <c r="Q39" i="29" s="1"/>
  <c r="Q40" i="29" s="1"/>
  <c r="R39" i="29"/>
  <c r="O40" i="24"/>
  <c r="P39" i="24" s="1"/>
  <c r="P40" i="24" s="1"/>
  <c r="Q39" i="24" s="1"/>
  <c r="Q40" i="24" s="1"/>
  <c r="R39" i="24"/>
  <c r="O40" i="10"/>
  <c r="P39" i="10" s="1"/>
  <c r="P40" i="10" s="1"/>
  <c r="Q39" i="10" s="1"/>
  <c r="Q40" i="10" s="1"/>
  <c r="R39" i="10"/>
  <c r="O40" i="15"/>
  <c r="P39" i="15" s="1"/>
  <c r="P40" i="15" s="1"/>
  <c r="Q39" i="15" s="1"/>
  <c r="Q40" i="15" s="1"/>
  <c r="R39" i="15"/>
  <c r="O40" i="21"/>
  <c r="P39" i="21" s="1"/>
  <c r="P40" i="21" s="1"/>
  <c r="Q39" i="21" s="1"/>
  <c r="Q40" i="21" s="1"/>
  <c r="R39" i="21"/>
  <c r="O40" i="28"/>
  <c r="P39" i="28" s="1"/>
  <c r="P40" i="28" s="1"/>
  <c r="Q39" i="28" s="1"/>
  <c r="Q40" i="28" s="1"/>
  <c r="R39" i="28"/>
  <c r="R40" i="4"/>
  <c r="S39" i="4"/>
  <c r="O40" i="13"/>
  <c r="P39" i="13" s="1"/>
  <c r="P40" i="13" s="1"/>
  <c r="Q39" i="13" s="1"/>
  <c r="Q40" i="13" s="1"/>
  <c r="R39" i="13"/>
  <c r="O40" i="27"/>
  <c r="P39" i="27" s="1"/>
  <c r="P40" i="27" s="1"/>
  <c r="Q39" i="27" s="1"/>
  <c r="Q40" i="27" s="1"/>
  <c r="R39" i="27"/>
  <c r="O40" i="3"/>
  <c r="P39" i="3" s="1"/>
  <c r="P40" i="3" s="1"/>
  <c r="Q39" i="3" s="1"/>
  <c r="Q40" i="3" s="1"/>
  <c r="R39" i="3"/>
  <c r="O40" i="11"/>
  <c r="P39" i="11" s="1"/>
  <c r="P40" i="11" s="1"/>
  <c r="Q39" i="11" s="1"/>
  <c r="Q40" i="11" s="1"/>
  <c r="R39" i="11"/>
  <c r="R40" i="26" l="1"/>
  <c r="S39" i="26"/>
  <c r="R40" i="10"/>
  <c r="S39" i="10"/>
  <c r="R40" i="31"/>
  <c r="S39" i="31"/>
  <c r="V39" i="23"/>
  <c r="S40" i="23"/>
  <c r="T39" i="23" s="1"/>
  <c r="T40" i="23" s="1"/>
  <c r="U39" i="23" s="1"/>
  <c r="U40" i="23" s="1"/>
  <c r="V40" i="23" s="1"/>
  <c r="W40" i="23" s="1"/>
  <c r="R40" i="24"/>
  <c r="S39" i="24"/>
  <c r="R40" i="8"/>
  <c r="S39" i="8"/>
  <c r="V39" i="4"/>
  <c r="S40" i="4"/>
  <c r="T39" i="4" s="1"/>
  <c r="T40" i="4" s="1"/>
  <c r="U39" i="4" s="1"/>
  <c r="U40" i="4" s="1"/>
  <c r="V40" i="4" s="1"/>
  <c r="W40" i="4" s="1"/>
  <c r="R40" i="7"/>
  <c r="S39" i="7"/>
  <c r="R40" i="12"/>
  <c r="S39" i="12"/>
  <c r="R40" i="28"/>
  <c r="S39" i="28"/>
  <c r="R40" i="14"/>
  <c r="S39" i="14"/>
  <c r="R40" i="5"/>
  <c r="S39" i="5"/>
  <c r="R40" i="22"/>
  <c r="S39" i="22"/>
  <c r="R40" i="1"/>
  <c r="S39" i="1"/>
  <c r="R40" i="19"/>
  <c r="S39" i="19"/>
  <c r="R40" i="3"/>
  <c r="S39" i="3"/>
  <c r="R40" i="6"/>
  <c r="S39" i="6"/>
  <c r="R40" i="27"/>
  <c r="S39" i="27"/>
  <c r="S39" i="21"/>
  <c r="R40" i="21"/>
  <c r="S39" i="29"/>
  <c r="R40" i="29"/>
  <c r="R40" i="25"/>
  <c r="S39" i="25"/>
  <c r="R40" i="20"/>
  <c r="S39" i="20"/>
  <c r="V39" i="9"/>
  <c r="S40" i="9"/>
  <c r="T39" i="9" s="1"/>
  <c r="T40" i="9" s="1"/>
  <c r="U39" i="9" s="1"/>
  <c r="U40" i="9" s="1"/>
  <c r="V40" i="9" s="1"/>
  <c r="W40" i="9" s="1"/>
  <c r="R40" i="11"/>
  <c r="S39" i="11"/>
  <c r="R40" i="32"/>
  <c r="S39" i="32"/>
  <c r="R40" i="13"/>
  <c r="S39" i="13"/>
  <c r="R40" i="15"/>
  <c r="S39" i="15"/>
  <c r="R40" i="16"/>
  <c r="S39" i="16"/>
  <c r="R40" i="18"/>
  <c r="S39" i="18"/>
  <c r="R40" i="30"/>
  <c r="S39" i="30"/>
  <c r="R40" i="2"/>
  <c r="S39" i="2"/>
  <c r="R40" i="17"/>
  <c r="S39" i="17"/>
  <c r="V39" i="19" l="1"/>
  <c r="S40" i="19"/>
  <c r="T39" i="19" s="1"/>
  <c r="T40" i="19" s="1"/>
  <c r="U39" i="19" s="1"/>
  <c r="U40" i="19" s="1"/>
  <c r="V40" i="19" s="1"/>
  <c r="W40" i="19" s="1"/>
  <c r="V39" i="16"/>
  <c r="S40" i="16"/>
  <c r="T39" i="16" s="1"/>
  <c r="T40" i="16" s="1"/>
  <c r="U39" i="16" s="1"/>
  <c r="U40" i="16" s="1"/>
  <c r="V40" i="16" s="1"/>
  <c r="W40" i="16" s="1"/>
  <c r="V39" i="5"/>
  <c r="S40" i="5"/>
  <c r="T39" i="5" s="1"/>
  <c r="T40" i="5" s="1"/>
  <c r="U39" i="5" s="1"/>
  <c r="U40" i="5" s="1"/>
  <c r="V40" i="5" s="1"/>
  <c r="W40" i="5" s="1"/>
  <c r="V39" i="29"/>
  <c r="S40" i="29"/>
  <c r="T39" i="29" s="1"/>
  <c r="T40" i="29" s="1"/>
  <c r="U39" i="29" s="1"/>
  <c r="U40" i="29" s="1"/>
  <c r="V40" i="29" s="1"/>
  <c r="W40" i="29" s="1"/>
  <c r="V39" i="30"/>
  <c r="S40" i="30"/>
  <c r="T39" i="30" s="1"/>
  <c r="T40" i="30" s="1"/>
  <c r="U39" i="30" s="1"/>
  <c r="U40" i="30" s="1"/>
  <c r="V40" i="30" s="1"/>
  <c r="W40" i="30" s="1"/>
  <c r="V39" i="17"/>
  <c r="S40" i="17"/>
  <c r="T39" i="17" s="1"/>
  <c r="T40" i="17" s="1"/>
  <c r="U39" i="17" s="1"/>
  <c r="U40" i="17" s="1"/>
  <c r="V40" i="17" s="1"/>
  <c r="W40" i="17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15"/>
  <c r="S40" i="15"/>
  <c r="T39" i="15" s="1"/>
  <c r="T40" i="15" s="1"/>
  <c r="U39" i="15" s="1"/>
  <c r="U40" i="15" s="1"/>
  <c r="V40" i="15" s="1"/>
  <c r="W40" i="15" s="1"/>
  <c r="V39" i="14"/>
  <c r="S40" i="14"/>
  <c r="T39" i="14" s="1"/>
  <c r="T40" i="14" s="1"/>
  <c r="U39" i="14" s="1"/>
  <c r="U40" i="14" s="1"/>
  <c r="V40" i="14" s="1"/>
  <c r="W40" i="14" s="1"/>
  <c r="V39" i="31"/>
  <c r="S40" i="31"/>
  <c r="T39" i="31" s="1"/>
  <c r="T40" i="31" s="1"/>
  <c r="U39" i="31" s="1"/>
  <c r="U40" i="31" s="1"/>
  <c r="V40" i="31" s="1"/>
  <c r="W40" i="31" s="1"/>
  <c r="V39" i="2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V39" i="27"/>
  <c r="S40" i="27"/>
  <c r="T39" i="27" s="1"/>
  <c r="T40" i="27" s="1"/>
  <c r="U39" i="27" s="1"/>
  <c r="U40" i="27" s="1"/>
  <c r="V40" i="27" s="1"/>
  <c r="W40" i="27" s="1"/>
  <c r="V39" i="28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18"/>
  <c r="S40" i="18"/>
  <c r="T39" i="18" s="1"/>
  <c r="T40" i="18" s="1"/>
  <c r="U39" i="18" s="1"/>
  <c r="U40" i="18" s="1"/>
  <c r="V40" i="18" s="1"/>
  <c r="W40" i="18" s="1"/>
  <c r="V39" i="32"/>
  <c r="S40" i="32"/>
  <c r="T39" i="32" s="1"/>
  <c r="T40" i="32" s="1"/>
  <c r="U39" i="32" s="1"/>
  <c r="U40" i="32" s="1"/>
  <c r="V40" i="32" s="1"/>
  <c r="W40" i="32" s="1"/>
  <c r="V39" i="25"/>
  <c r="S40" i="25"/>
  <c r="T39" i="25" s="1"/>
  <c r="T40" i="25" s="1"/>
  <c r="U39" i="25" s="1"/>
  <c r="U40" i="25" s="1"/>
  <c r="V40" i="25" s="1"/>
  <c r="W40" i="25" s="1"/>
  <c r="V39" i="6"/>
  <c r="S40" i="6"/>
  <c r="T39" i="6" s="1"/>
  <c r="T40" i="6" s="1"/>
  <c r="U39" i="6" s="1"/>
  <c r="U40" i="6" s="1"/>
  <c r="V40" i="6" s="1"/>
  <c r="W40" i="6" s="1"/>
  <c r="V39" i="22"/>
  <c r="S40" i="22"/>
  <c r="T39" i="22" s="1"/>
  <c r="T40" i="22" s="1"/>
  <c r="U39" i="22" s="1"/>
  <c r="U40" i="22" s="1"/>
  <c r="V40" i="22" s="1"/>
  <c r="W40" i="22" s="1"/>
  <c r="V39" i="12"/>
  <c r="S40" i="12"/>
  <c r="T39" i="12" s="1"/>
  <c r="T40" i="12" s="1"/>
  <c r="U39" i="12" s="1"/>
  <c r="U40" i="12" s="1"/>
  <c r="V40" i="12" s="1"/>
  <c r="W40" i="12" s="1"/>
  <c r="V39" i="24"/>
  <c r="S40" i="24"/>
  <c r="T39" i="24" s="1"/>
  <c r="T40" i="24" s="1"/>
  <c r="U39" i="24" s="1"/>
  <c r="U40" i="24" s="1"/>
  <c r="V40" i="24" s="1"/>
  <c r="W40" i="24" s="1"/>
  <c r="V39" i="26"/>
  <c r="S40" i="26"/>
  <c r="T39" i="26" s="1"/>
  <c r="T40" i="26" s="1"/>
  <c r="U39" i="26" s="1"/>
  <c r="U40" i="26" s="1"/>
  <c r="V40" i="26" s="1"/>
  <c r="W40" i="26" s="1"/>
  <c r="V39" i="20"/>
  <c r="S40" i="20"/>
  <c r="T39" i="20" s="1"/>
  <c r="T40" i="20" s="1"/>
  <c r="U39" i="20" s="1"/>
  <c r="U40" i="20" s="1"/>
  <c r="V40" i="20" s="1"/>
  <c r="W40" i="20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<sst xmlns="http://schemas.openxmlformats.org/spreadsheetml/2006/main" count="3360" uniqueCount="97">
  <si>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</si>
  <si>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</si>
  <si>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</si>
  <si>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</si>
  <si>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</si>
  <si>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</si>
  <si>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</si>
  <si>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</si>
  <si>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</si>
  <si>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</si>
  <si>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</si>
  <si>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</si>
  <si>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</si>
  <si>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</si>
  <si>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</si>
  <si>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</si>
  <si>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</si>
  <si>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</si>
  <si>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</si>
  <si>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</si>
  <si>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</si>
  <si>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</si>
  <si>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</si>
  <si>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</si>
  <si>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</si>
  <si>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</si>
  <si>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</si>
  <si>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</si>
  <si>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</si>
  <si>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</si>
  <si>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</si>
  <si>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</si>
  <si>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</si>
  <si>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</si>
  <si>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</si>
  <si>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</si>
  <si>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</si>
  <si>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</si>
  <si>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</si>
  <si>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</si>
  <si>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</si>
  <si>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</si>
  <si>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</si>
  <si>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</si>
  <si>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</si>
  <si>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</si>
  <si>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</si>
  <si>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</si>
  <si>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</si>
  <si>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</si>
  <si>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</si>
  <si>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</si>
  <si>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</si>
  <si>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</si>
  <si>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</si>
  <si>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</si>
  <si>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</si>
  <si>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</si>
  <si>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</si>
  <si>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</si>
  <si>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</si>
  <si>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</si>
  <si>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</si>
  <si>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Water management                                   ) for 1st Quarter ended 30 September 2025 (Figures Finalised as at 2025/10/28)</t>
  </si>
  <si>
    <t>Northern Cape: Gamagara (NC453) - Table C7 Quarterly Budgeted Cash Flows ( Water management                                   ) for 1st Quarter ended 30 September 2025 (Figures Finalised as at 2025/10/28)</t>
  </si>
  <si>
    <t>Northern Cape: John Taolo Gaetsewe (DC45) - Table C7 Quarterly Budgeted Cash Flows ( Water management                                   ) for 1st Quarter ended 30 September 2025 (Figures Finalised as at 2025/10/28)</t>
  </si>
  <si>
    <t>Northern Cape: Richtersveld (NC061) - Table C7 Quarterly Budgeted Cash Flows ( Water management                                   ) for 1st Quarter ended 30 September 2025 (Figures Finalised as at 2025/10/28)</t>
  </si>
  <si>
    <t>Northern Cape: Nama Khoi (NC062) - Table C7 Quarterly Budgeted Cash Flows ( Water management                                   ) for 1st Quarter ended 30 September 2025 (Figures Finalised as at 2025/10/28)</t>
  </si>
  <si>
    <t>Northern Cape: Kamiesberg (NC064) - Table C7 Quarterly Budgeted Cash Flows ( Water management                                   ) for 1st Quarter ended 30 September 2025 (Figures Finalised as at 2025/10/28)</t>
  </si>
  <si>
    <t>Northern Cape: Hantam (NC065) - Table C7 Quarterly Budgeted Cash Flows ( Water management                                   ) for 1st Quarter ended 30 September 2025 (Figures Finalised as at 2025/10/28)</t>
  </si>
  <si>
    <t>Northern Cape: Karoo Hoogland (NC066) - Table C7 Quarterly Budgeted Cash Flows ( Water management                                   ) for 1st Quarter ended 30 September 2025 (Figures Finalised as at 2025/10/28)</t>
  </si>
  <si>
    <t>Northern Cape: Khai-Ma (NC067) - Table C7 Quarterly Budgeted Cash Flows ( Water management                                   ) for 1st Quarter ended 30 September 2025 (Figures Finalised as at 2025/10/28)</t>
  </si>
  <si>
    <t>Northern Cape: Namakwa (DC6) - Table C7 Quarterly Budgeted Cash Flows ( Water management                                   ) for 1st Quarter ended 30 September 2025 (Figures Finalised as at 2025/10/28)</t>
  </si>
  <si>
    <t>Northern Cape: Ubuntu (NC071) - Table C7 Quarterly Budgeted Cash Flows ( Water management                                   ) for 1st Quarter ended 30 September 2025 (Figures Finalised as at 2025/10/28)</t>
  </si>
  <si>
    <t>Northern Cape: Umsobomvu (NC072) - Table C7 Quarterly Budgeted Cash Flows ( Water management                                   ) for 1st Quarter ended 30 September 2025 (Figures Finalised as at 2025/10/28)</t>
  </si>
  <si>
    <t>Northern Cape: Emthanjeni (NC073) - Table C7 Quarterly Budgeted Cash Flows ( Water management                                   ) for 1st Quarter ended 30 September 2025 (Figures Finalised as at 2025/10/28)</t>
  </si>
  <si>
    <t>Northern Cape: Kareeberg (NC074) - Table C7 Quarterly Budgeted Cash Flows ( Water management                                   ) for 1st Quarter ended 30 September 2025 (Figures Finalised as at 2025/10/28)</t>
  </si>
  <si>
    <t>Northern Cape: Renosterberg (NC075) - Table C7 Quarterly Budgeted Cash Flows ( Water management                                   ) for 1st Quarter ended 30 September 2025 (Figures Finalised as at 2025/10/28)</t>
  </si>
  <si>
    <t>Northern Cape: Thembelihle (NC076) - Table C7 Quarterly Budgeted Cash Flows ( Water management                                   ) for 1st Quarter ended 30 September 2025 (Figures Finalised as at 2025/10/28)</t>
  </si>
  <si>
    <t>Northern Cape: Siyathemba (NC077) - Table C7 Quarterly Budgeted Cash Flows ( Water management                                   ) for 1st Quarter ended 30 September 2025 (Figures Finalised as at 2025/10/28)</t>
  </si>
  <si>
    <t>Northern Cape: Siyancuma (NC078) - Table C7 Quarterly Budgeted Cash Flows ( Water management                                   ) for 1st Quarter ended 30 September 2025 (Figures Finalised as at 2025/10/28)</t>
  </si>
  <si>
    <t>Northern Cape: Pixley Ka Seme (NC) (DC7) - Table C7 Quarterly Budgeted Cash Flows ( Water management                                   ) for 1st Quarter ended 30 September 2025 (Figures Finalised as at 2025/10/28)</t>
  </si>
  <si>
    <t>Northern Cape: !Kai! Garib (NC082) - Table C7 Quarterly Budgeted Cash Flows ( Water management                                   ) for 1st Quarter ended 30 September 2025 (Figures Finalised as at 2025/10/28)</t>
  </si>
  <si>
    <t>Northern Cape: !Kheis (NC084) - Table C7 Quarterly Budgeted Cash Flows ( Water management                                   ) for 1st Quarter ended 30 September 2025 (Figures Finalised as at 2025/10/28)</t>
  </si>
  <si>
    <t>Northern Cape: Tsantsabane (NC085) - Table C7 Quarterly Budgeted Cash Flows ( Water management                                   ) for 1st Quarter ended 30 September 2025 (Figures Finalised as at 2025/10/28)</t>
  </si>
  <si>
    <t>Northern Cape: Kgatelopele (NC086) - Table C7 Quarterly Budgeted Cash Flows ( Water management                                   ) for 1st Quarter ended 30 September 2025 (Figures Finalised as at 2025/10/28)</t>
  </si>
  <si>
    <t>Northern Cape: Dawid Kruiper (NC087) - Table C7 Quarterly Budgeted Cash Flows ( Water management                                   ) for 1st Quarter ended 30 September 2025 (Figures Finalised as at 2025/10/28)</t>
  </si>
  <si>
    <t>Northern Cape: Z F Mgcawu (DC8) - Table C7 Quarterly Budgeted Cash Flows ( Water management                                   ) for 1st Quarter ended 30 September 2025 (Figures Finalised as at 2025/10/28)</t>
  </si>
  <si>
    <t>Northern Cape: Sol Plaatje (NC091) - Table C7 Quarterly Budgeted Cash Flows ( Water management                                   ) for 1st Quarter ended 30 September 2025 (Figures Finalised as at 2025/10/28)</t>
  </si>
  <si>
    <t>Northern Cape: Dikgatlong (NC092) - Table C7 Quarterly Budgeted Cash Flows ( Water management                                   ) for 1st Quarter ended 30 September 2025 (Figures Finalised as at 2025/10/28)</t>
  </si>
  <si>
    <t>Northern Cape: Magareng (NC093) - Table C7 Quarterly Budgeted Cash Flows ( Water management                                   ) for 1st Quarter ended 30 September 2025 (Figures Finalised as at 2025/10/28)</t>
  </si>
  <si>
    <t>Northern Cape: Phokwane (NC094) - Table C7 Quarterly Budgeted Cash Flows ( Water management                                   ) for 1st Quarter ended 30 September 2025 (Figures Finalised as at 2025/10/28)</t>
  </si>
  <si>
    <t>Northern Cape: Frances Baard (DC9)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</si>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</sst>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22650469</v>
      </c>
      <c r="F7" s="20">
        <v>22650469</v>
      </c>
      <c r="G7" s="20">
        <v>1869941</v>
      </c>
      <c r="H7" s="20">
        <v>1308653</v>
      </c>
      <c r="I7" s="20">
        <v>883803</v>
      </c>
      <c r="J7" s="20">
        <v>4062397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4062397</v>
      </c>
      <c r="X7" s="20">
        <v>5662618</v>
      </c>
      <c r="Y7" s="20">
        <v>-1600221</v>
      </c>
      <c r="Z7" s="21">
        <v>-28.259384616797391</v>
      </c>
      <c r="AA7" s="22">
        <v>22650469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81142463</v>
      </c>
      <c r="F10" s="20">
        <v>81142463</v>
      </c>
      <c r="G10" s="20"/>
      <c r="H10" s="20"/>
      <c r="I10" s="20">
        <v>20317000</v>
      </c>
      <c r="J10" s="20">
        <v>20317000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20317000</v>
      </c>
      <c r="X10" s="20">
        <v>20285624</v>
      </c>
      <c r="Y10" s="20">
        <v>31376</v>
      </c>
      <c r="Z10" s="21">
        <v>0.15467111093057823</v>
      </c>
      <c r="AA10" s="22">
        <v>81142463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13975980</v>
      </c>
      <c r="F11" s="20">
        <v>13975980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3493995</v>
      </c>
      <c r="Y11" s="20">
        <v>-3493995</v>
      </c>
      <c r="Z11" s="21">
        <v>-100</v>
      </c>
      <c r="AA11" s="22">
        <v>13975980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-78089472</v>
      </c>
      <c r="D14" s="18"/>
      <c r="E14" s="19">
        <v>-50029094</v>
      </c>
      <c r="F14" s="20">
        <v>-50029094</v>
      </c>
      <c r="G14" s="20">
        <v>-5329557</v>
      </c>
      <c r="H14" s="20">
        <v>-5934915</v>
      </c>
      <c r="I14" s="20">
        <v>-6452740</v>
      </c>
      <c r="J14" s="20">
        <v>-17717212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-17717212</v>
      </c>
      <c r="X14" s="20">
        <v>-12507239</v>
      </c>
      <c r="Y14" s="20">
        <v>-5209973</v>
      </c>
      <c r="Z14" s="21">
        <v>41.655660373964231</v>
      </c>
      <c r="AA14" s="22">
        <v>-50029094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-78089472</v>
      </c>
      <c r="D17" s="26">
        <f>SUM(D6:D16)</f>
        <v>0</v>
      </c>
      <c r="E17" s="27">
        <f t="shared" si="0"/>
        <v>67739818</v>
      </c>
      <c r="F17" s="28">
        <f t="shared" si="0"/>
        <v>67739818</v>
      </c>
      <c r="G17" s="28">
        <f t="shared" si="0"/>
        <v>-3459616</v>
      </c>
      <c r="H17" s="28">
        <f t="shared" si="0"/>
        <v>-4626262</v>
      </c>
      <c r="I17" s="28">
        <f t="shared" si="0"/>
        <v>14748063</v>
      </c>
      <c r="J17" s="28">
        <f t="shared" si="0"/>
        <v>6662185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6662185</v>
      </c>
      <c r="X17" s="28">
        <f t="shared" si="0"/>
        <v>16934998</v>
      </c>
      <c r="Y17" s="28">
        <f t="shared" si="0"/>
        <v>-10272813</v>
      </c>
      <c r="Z17" s="29">
        <f>+IF(X17&lt;&gt;0,+(Y17/X17)*100,0)</f>
        <v>-60.660255170977869</v>
      </c>
      <c r="AA17" s="30">
        <f>SUM(AA6:AA16)</f>
        <v>67739818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-95613833</v>
      </c>
      <c r="F26" s="20">
        <v>-95613833</v>
      </c>
      <c r="G26" s="20">
        <v>-23547334</v>
      </c>
      <c r="H26" s="20">
        <v>-7661850</v>
      </c>
      <c r="I26" s="20">
        <v>-3534870</v>
      </c>
      <c r="J26" s="20">
        <v>-34744054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-34744054</v>
      </c>
      <c r="X26" s="20">
        <v>-23903453</v>
      </c>
      <c r="Y26" s="20">
        <v>-10840601</v>
      </c>
      <c r="Z26" s="21">
        <v>45.351610915795305</v>
      </c>
      <c r="AA26" s="22">
        <v>-95613833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-95613833</v>
      </c>
      <c r="F27" s="28">
        <f t="shared" si="1"/>
        <v>-95613833</v>
      </c>
      <c r="G27" s="28">
        <f t="shared" si="1"/>
        <v>-23547334</v>
      </c>
      <c r="H27" s="28">
        <f t="shared" si="1"/>
        <v>-7661850</v>
      </c>
      <c r="I27" s="28">
        <f t="shared" si="1"/>
        <v>-3534870</v>
      </c>
      <c r="J27" s="28">
        <f t="shared" si="1"/>
        <v>-34744054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-34744054</v>
      </c>
      <c r="X27" s="28">
        <f t="shared" si="1"/>
        <v>-23903453</v>
      </c>
      <c r="Y27" s="28">
        <f t="shared" si="1"/>
        <v>-10840601</v>
      </c>
      <c r="Z27" s="29">
        <f>+IF(X27&lt;&gt;0,+(Y27/X27)*100,0)</f>
        <v>45.351610915795305</v>
      </c>
      <c r="AA27" s="30">
        <f>SUM(AA21:AA26)</f>
        <v>-95613833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-78089472</v>
      </c>
      <c r="D38" s="32">
        <f>+D17+D27+D36</f>
        <v>0</v>
      </c>
      <c r="E38" s="33">
        <f t="shared" si="3"/>
        <v>-27874015</v>
      </c>
      <c r="F38" s="2">
        <f t="shared" si="3"/>
        <v>-27874015</v>
      </c>
      <c r="G38" s="2">
        <f t="shared" si="3"/>
        <v>-27006950</v>
      </c>
      <c r="H38" s="2">
        <f t="shared" si="3"/>
        <v>-12288112</v>
      </c>
      <c r="I38" s="2">
        <f t="shared" si="3"/>
        <v>11213193</v>
      </c>
      <c r="J38" s="2">
        <f t="shared" si="3"/>
        <v>-28081869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-28081869</v>
      </c>
      <c r="X38" s="2">
        <f t="shared" si="3"/>
        <v>-6968455</v>
      </c>
      <c r="Y38" s="2">
        <f t="shared" si="3"/>
        <v>-21113414</v>
      </c>
      <c r="Z38" s="34">
        <f>+IF(X38&lt;&gt;0,+(Y38/X38)*100,0)</f>
        <v>302.985582887455</v>
      </c>
      <c r="AA38" s="35">
        <f>+AA17+AA27+AA36</f>
        <v>-27874015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-27006950</v>
      </c>
      <c r="I39" s="2">
        <f>+H40+I60</f>
        <v>-39295062</v>
      </c>
      <c r="J39" s="2">
        <f>+G39</f>
        <v>0</v>
      </c>
      <c r="K39" s="2">
        <f>+I40+K60</f>
        <v>-28081869</v>
      </c>
      <c r="L39" s="2">
        <f>+K40+L60</f>
        <v>-28081869</v>
      </c>
      <c r="M39" s="2">
        <f>+L40+M60</f>
        <v>-28081869</v>
      </c>
      <c r="N39" s="2">
        <f>+K39</f>
        <v>-28081869</v>
      </c>
      <c r="O39" s="2">
        <f>+M40+O60</f>
        <v>-28081869</v>
      </c>
      <c r="P39" s="2">
        <f>+O40+P60</f>
        <v>-28081869</v>
      </c>
      <c r="Q39" s="2">
        <f>+P40+Q60</f>
        <v>-28081869</v>
      </c>
      <c r="R39" s="2">
        <f>+O39</f>
        <v>-28081869</v>
      </c>
      <c r="S39" s="2">
        <f>+Q40+S60</f>
        <v>-28081869</v>
      </c>
      <c r="T39" s="2">
        <f>+S40+T60</f>
        <v>-28081869</v>
      </c>
      <c r="U39" s="2">
        <f>+T40+U60</f>
        <v>-28081869</v>
      </c>
      <c r="V39" s="2">
        <f>+S39</f>
        <v>-28081869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-78089472</v>
      </c>
      <c r="D40" s="43">
        <f t="shared" ref="D40:AA40" si="4">+D38+D39</f>
        <v>0</v>
      </c>
      <c r="E40" s="44">
        <f t="shared" si="4"/>
        <v>-27874015</v>
      </c>
      <c r="F40" s="45">
        <f t="shared" si="4"/>
        <v>-27874015</v>
      </c>
      <c r="G40" s="45">
        <f t="shared" si="4"/>
        <v>-27006950</v>
      </c>
      <c r="H40" s="45">
        <f t="shared" si="4"/>
        <v>-39295062</v>
      </c>
      <c r="I40" s="45">
        <f t="shared" si="4"/>
        <v>-28081869</v>
      </c>
      <c r="J40" s="45">
        <f>+I40</f>
        <v>-28081869</v>
      </c>
      <c r="K40" s="45">
        <f t="shared" si="4"/>
        <v>-28081869</v>
      </c>
      <c r="L40" s="45">
        <f t="shared" si="4"/>
        <v>-28081869</v>
      </c>
      <c r="M40" s="45">
        <f t="shared" si="4"/>
        <v>-28081869</v>
      </c>
      <c r="N40" s="45">
        <f>+M40</f>
        <v>-28081869</v>
      </c>
      <c r="O40" s="45">
        <f t="shared" si="4"/>
        <v>-28081869</v>
      </c>
      <c r="P40" s="45">
        <f t="shared" si="4"/>
        <v>-28081869</v>
      </c>
      <c r="Q40" s="45">
        <f t="shared" si="4"/>
        <v>-28081869</v>
      </c>
      <c r="R40" s="45">
        <f>+Q40</f>
        <v>-28081869</v>
      </c>
      <c r="S40" s="45">
        <f t="shared" si="4"/>
        <v>-28081869</v>
      </c>
      <c r="T40" s="45">
        <f t="shared" si="4"/>
        <v>-28081869</v>
      </c>
      <c r="U40" s="45">
        <f t="shared" si="4"/>
        <v>-28081869</v>
      </c>
      <c r="V40" s="45">
        <f>+U40</f>
        <v>-28081869</v>
      </c>
      <c r="W40" s="45">
        <f>+V40</f>
        <v>-28081869</v>
      </c>
      <c r="X40" s="45">
        <f t="shared" si="4"/>
        <v>-6968455</v>
      </c>
      <c r="Y40" s="45">
        <f t="shared" si="4"/>
        <v>-21113414</v>
      </c>
      <c r="Z40" s="46">
        <f>+IF(X40&lt;&gt;0,+(Y40/X40)*100,0)</f>
        <v>302.985582887455</v>
      </c>
      <c r="AA40" s="47">
        <f t="shared" si="4"/>
        <v>-27874015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47097484</v>
      </c>
      <c r="D7" s="18"/>
      <c r="E7" s="19">
        <v>47875632</v>
      </c>
      <c r="F7" s="20">
        <v>47875632</v>
      </c>
      <c r="G7" s="20">
        <v>3686233</v>
      </c>
      <c r="H7" s="20">
        <v>4428869</v>
      </c>
      <c r="I7" s="20">
        <v>3476071</v>
      </c>
      <c r="J7" s="20">
        <v>11591173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11591173</v>
      </c>
      <c r="X7" s="20">
        <v>11968908</v>
      </c>
      <c r="Y7" s="20">
        <v>-377735</v>
      </c>
      <c r="Z7" s="21">
        <v>-3.1559687817802593</v>
      </c>
      <c r="AA7" s="22">
        <v>47875632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55917315</v>
      </c>
      <c r="D9" s="18"/>
      <c r="E9" s="19">
        <v>57843984</v>
      </c>
      <c r="F9" s="20">
        <v>57843984</v>
      </c>
      <c r="G9" s="20">
        <v>24127278</v>
      </c>
      <c r="H9" s="20">
        <v>24215</v>
      </c>
      <c r="I9" s="20">
        <v>60088</v>
      </c>
      <c r="J9" s="20">
        <v>24211581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24211581</v>
      </c>
      <c r="X9" s="20">
        <v>14460996</v>
      </c>
      <c r="Y9" s="20">
        <v>9750585</v>
      </c>
      <c r="Z9" s="21">
        <v>67.426787200549683</v>
      </c>
      <c r="AA9" s="22">
        <v>57843984</v>
      </c>
    </row>
    <row r="10" spans="1:27" x14ac:dyDescent="0.25">
      <c r="A10" s="23" t="s">
        <v>38</v>
      </c>
      <c r="B10" s="17" t="s">
        <v>6</v>
      </c>
      <c r="C10" s="18">
        <v>24800000</v>
      </c>
      <c r="D10" s="18"/>
      <c r="E10" s="19">
        <v>53119968</v>
      </c>
      <c r="F10" s="20">
        <v>53119968</v>
      </c>
      <c r="G10" s="20">
        <v>15000000</v>
      </c>
      <c r="H10" s="20"/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13279992</v>
      </c>
      <c r="Y10" s="20">
        <v>1720008</v>
      </c>
      <c r="Z10" s="21">
        <v>12.95187527221402</v>
      </c>
      <c r="AA10" s="22">
        <v>53119968</v>
      </c>
    </row>
    <row r="11" spans="1:27" x14ac:dyDescent="0.25">
      <c r="A11" s="23" t="s">
        <v>39</v>
      </c>
      <c r="B11" s="17" t="s">
        <v>32</v>
      </c>
      <c r="C11" s="18">
        <v>12409</v>
      </c>
      <c r="D11" s="18"/>
      <c r="E11" s="19"/>
      <c r="F11" s="20"/>
      <c r="G11" s="20">
        <v>1755</v>
      </c>
      <c r="H11" s="20">
        <v>899</v>
      </c>
      <c r="I11" s="20"/>
      <c r="J11" s="20">
        <v>2654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2654</v>
      </c>
      <c r="X11" s="20"/>
      <c r="Y11" s="20">
        <v>2654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-46120508</v>
      </c>
      <c r="D14" s="18"/>
      <c r="E14" s="19">
        <v>-49801824</v>
      </c>
      <c r="F14" s="20">
        <v>-49801824</v>
      </c>
      <c r="G14" s="20">
        <v>-433590</v>
      </c>
      <c r="H14" s="20">
        <v>-4291186</v>
      </c>
      <c r="I14" s="20">
        <v>-4281987</v>
      </c>
      <c r="J14" s="20">
        <v>-9006763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-9006763</v>
      </c>
      <c r="X14" s="20">
        <v>-12450456</v>
      </c>
      <c r="Y14" s="20">
        <v>3443693</v>
      </c>
      <c r="Z14" s="21">
        <v>-27.659171680137661</v>
      </c>
      <c r="AA14" s="22">
        <v>-49801824</v>
      </c>
    </row>
    <row r="15" spans="1:27" x14ac:dyDescent="0.25">
      <c r="A15" s="23" t="s">
        <v>43</v>
      </c>
      <c r="B15" s="17" t="s">
        <v>32</v>
      </c>
      <c r="C15" s="18">
        <v>-52327</v>
      </c>
      <c r="D15" s="18"/>
      <c r="E15" s="19">
        <v>-46008</v>
      </c>
      <c r="F15" s="20">
        <v>-46008</v>
      </c>
      <c r="G15" s="20">
        <v>-1301</v>
      </c>
      <c r="H15" s="20">
        <v>-1249</v>
      </c>
      <c r="I15" s="20">
        <v>-1161</v>
      </c>
      <c r="J15" s="20">
        <v>-3711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-3711</v>
      </c>
      <c r="X15" s="20">
        <v>-11502</v>
      </c>
      <c r="Y15" s="20">
        <v>7791</v>
      </c>
      <c r="Z15" s="21">
        <v>-67.736045905059996</v>
      </c>
      <c r="AA15" s="22">
        <v>-46008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81654373</v>
      </c>
      <c r="D17" s="26">
        <f>SUM(D6:D16)</f>
        <v>0</v>
      </c>
      <c r="E17" s="27">
        <f t="shared" si="0"/>
        <v>108991752</v>
      </c>
      <c r="F17" s="28">
        <f t="shared" si="0"/>
        <v>108991752</v>
      </c>
      <c r="G17" s="28">
        <f t="shared" si="0"/>
        <v>42380375</v>
      </c>
      <c r="H17" s="28">
        <f t="shared" si="0"/>
        <v>161548</v>
      </c>
      <c r="I17" s="28">
        <f t="shared" si="0"/>
        <v>-746989</v>
      </c>
      <c r="J17" s="28">
        <f t="shared" si="0"/>
        <v>41794934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41794934</v>
      </c>
      <c r="X17" s="28">
        <f t="shared" si="0"/>
        <v>27247938</v>
      </c>
      <c r="Y17" s="28">
        <f t="shared" si="0"/>
        <v>14546996</v>
      </c>
      <c r="Z17" s="29">
        <f>+IF(X17&lt;&gt;0,+(Y17/X17)*100,0)</f>
        <v>53.387511377925193</v>
      </c>
      <c r="AA17" s="30">
        <f>SUM(AA6:AA16)</f>
        <v>108991752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-45293624</v>
      </c>
      <c r="D26" s="18"/>
      <c r="E26" s="19">
        <v>-55102349</v>
      </c>
      <c r="F26" s="20">
        <v>-55102349</v>
      </c>
      <c r="G26" s="20">
        <v>-9872005</v>
      </c>
      <c r="H26" s="20">
        <v>-10025657</v>
      </c>
      <c r="I26" s="20"/>
      <c r="J26" s="20">
        <v>-19897662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-19897662</v>
      </c>
      <c r="X26" s="20">
        <v>-14923920</v>
      </c>
      <c r="Y26" s="20">
        <v>-4973742</v>
      </c>
      <c r="Z26" s="21">
        <v>33.32731614750012</v>
      </c>
      <c r="AA26" s="22">
        <v>-55102349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-45293624</v>
      </c>
      <c r="D27" s="26">
        <f>SUM(D21:D26)</f>
        <v>0</v>
      </c>
      <c r="E27" s="27">
        <f t="shared" si="1"/>
        <v>-55102349</v>
      </c>
      <c r="F27" s="28">
        <f t="shared" si="1"/>
        <v>-55102349</v>
      </c>
      <c r="G27" s="28">
        <f t="shared" si="1"/>
        <v>-9872005</v>
      </c>
      <c r="H27" s="28">
        <f t="shared" si="1"/>
        <v>-10025657</v>
      </c>
      <c r="I27" s="28">
        <f t="shared" si="1"/>
        <v>0</v>
      </c>
      <c r="J27" s="28">
        <f t="shared" si="1"/>
        <v>-19897662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-19897662</v>
      </c>
      <c r="X27" s="28">
        <f t="shared" si="1"/>
        <v>-14923920</v>
      </c>
      <c r="Y27" s="28">
        <f t="shared" si="1"/>
        <v>-4973742</v>
      </c>
      <c r="Z27" s="29">
        <f>+IF(X27&lt;&gt;0,+(Y27/X27)*100,0)</f>
        <v>33.32731614750012</v>
      </c>
      <c r="AA27" s="30">
        <f>SUM(AA21:AA26)</f>
        <v>-55102349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36360749</v>
      </c>
      <c r="D38" s="32">
        <f>+D17+D27+D36</f>
        <v>0</v>
      </c>
      <c r="E38" s="33">
        <f t="shared" si="3"/>
        <v>53889403</v>
      </c>
      <c r="F38" s="2">
        <f t="shared" si="3"/>
        <v>53889403</v>
      </c>
      <c r="G38" s="2">
        <f t="shared" si="3"/>
        <v>32508370</v>
      </c>
      <c r="H38" s="2">
        <f t="shared" si="3"/>
        <v>-9864109</v>
      </c>
      <c r="I38" s="2">
        <f t="shared" si="3"/>
        <v>-746989</v>
      </c>
      <c r="J38" s="2">
        <f t="shared" si="3"/>
        <v>21897272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21897272</v>
      </c>
      <c r="X38" s="2">
        <f t="shared" si="3"/>
        <v>12324018</v>
      </c>
      <c r="Y38" s="2">
        <f t="shared" si="3"/>
        <v>9573254</v>
      </c>
      <c r="Z38" s="34">
        <f>+IF(X38&lt;&gt;0,+(Y38/X38)*100,0)</f>
        <v>77.679649607782139</v>
      </c>
      <c r="AA38" s="35">
        <f>+AA17+AA27+AA36</f>
        <v>53889403</v>
      </c>
    </row>
    <row r="39" spans="1:27" x14ac:dyDescent="0.25">
      <c r="A39" s="23" t="s">
        <v>60</v>
      </c>
      <c r="B39" s="17"/>
      <c r="C39" s="32">
        <v>-70635720</v>
      </c>
      <c r="D39" s="32"/>
      <c r="E39" s="33"/>
      <c r="F39" s="2"/>
      <c r="G39" s="2">
        <v>-34713046</v>
      </c>
      <c r="H39" s="2">
        <f>+G40+H60</f>
        <v>-2204676</v>
      </c>
      <c r="I39" s="2">
        <f>+H40+I60</f>
        <v>-12068785</v>
      </c>
      <c r="J39" s="2">
        <f>+G39</f>
        <v>-34713046</v>
      </c>
      <c r="K39" s="2">
        <f>+I40+K60</f>
        <v>-12815774</v>
      </c>
      <c r="L39" s="2">
        <f>+K40+L60</f>
        <v>-12815774</v>
      </c>
      <c r="M39" s="2">
        <f>+L40+M60</f>
        <v>-12815774</v>
      </c>
      <c r="N39" s="2">
        <f>+K39</f>
        <v>-12815774</v>
      </c>
      <c r="O39" s="2">
        <f>+M40+O60</f>
        <v>-12815774</v>
      </c>
      <c r="P39" s="2">
        <f>+O40+P60</f>
        <v>-12815774</v>
      </c>
      <c r="Q39" s="2">
        <f>+P40+Q60</f>
        <v>-12815774</v>
      </c>
      <c r="R39" s="2">
        <f>+O39</f>
        <v>-12815774</v>
      </c>
      <c r="S39" s="2">
        <f>+Q40+S60</f>
        <v>-12815774</v>
      </c>
      <c r="T39" s="2">
        <f>+S40+T60</f>
        <v>-12815774</v>
      </c>
      <c r="U39" s="2">
        <f>+T40+U60</f>
        <v>-12815774</v>
      </c>
      <c r="V39" s="2">
        <f>+S39</f>
        <v>-12815774</v>
      </c>
      <c r="W39" s="2">
        <f>+G39</f>
        <v>-34713046</v>
      </c>
      <c r="X39" s="2"/>
      <c r="Y39" s="2">
        <f>+W39-X39</f>
        <v>-34713046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-34274971</v>
      </c>
      <c r="D40" s="43">
        <f t="shared" ref="D40:AA40" si="4">+D38+D39</f>
        <v>0</v>
      </c>
      <c r="E40" s="44">
        <f t="shared" si="4"/>
        <v>53889403</v>
      </c>
      <c r="F40" s="45">
        <f t="shared" si="4"/>
        <v>53889403</v>
      </c>
      <c r="G40" s="45">
        <f t="shared" si="4"/>
        <v>-2204676</v>
      </c>
      <c r="H40" s="45">
        <f t="shared" si="4"/>
        <v>-12068785</v>
      </c>
      <c r="I40" s="45">
        <f t="shared" si="4"/>
        <v>-12815774</v>
      </c>
      <c r="J40" s="45">
        <f>+I40</f>
        <v>-12815774</v>
      </c>
      <c r="K40" s="45">
        <f t="shared" si="4"/>
        <v>-12815774</v>
      </c>
      <c r="L40" s="45">
        <f t="shared" si="4"/>
        <v>-12815774</v>
      </c>
      <c r="M40" s="45">
        <f t="shared" si="4"/>
        <v>-12815774</v>
      </c>
      <c r="N40" s="45">
        <f>+M40</f>
        <v>-12815774</v>
      </c>
      <c r="O40" s="45">
        <f t="shared" si="4"/>
        <v>-12815774</v>
      </c>
      <c r="P40" s="45">
        <f t="shared" si="4"/>
        <v>-12815774</v>
      </c>
      <c r="Q40" s="45">
        <f t="shared" si="4"/>
        <v>-12815774</v>
      </c>
      <c r="R40" s="45">
        <f>+Q40</f>
        <v>-12815774</v>
      </c>
      <c r="S40" s="45">
        <f t="shared" si="4"/>
        <v>-12815774</v>
      </c>
      <c r="T40" s="45">
        <f t="shared" si="4"/>
        <v>-12815774</v>
      </c>
      <c r="U40" s="45">
        <f t="shared" si="4"/>
        <v>-12815774</v>
      </c>
      <c r="V40" s="45">
        <f>+U40</f>
        <v>-12815774</v>
      </c>
      <c r="W40" s="45">
        <f>+V40</f>
        <v>-12815774</v>
      </c>
      <c r="X40" s="45">
        <f t="shared" si="4"/>
        <v>12324018</v>
      </c>
      <c r="Y40" s="45">
        <f t="shared" si="4"/>
        <v>-25139792</v>
      </c>
      <c r="Z40" s="46">
        <f>+IF(X40&lt;&gt;0,+(Y40/X40)*100,0)</f>
        <v>-203.99022461667943</v>
      </c>
      <c r="AA40" s="47">
        <f t="shared" si="4"/>
        <v>53889403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-34713046</v>
      </c>
      <c r="J60">
        <v>-34713046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39128727</v>
      </c>
      <c r="D7" s="18"/>
      <c r="E7" s="19">
        <v>75458575</v>
      </c>
      <c r="F7" s="20">
        <v>75458575</v>
      </c>
      <c r="G7" s="20">
        <v>1830581</v>
      </c>
      <c r="H7" s="20">
        <v>1156895</v>
      </c>
      <c r="I7" s="20">
        <v>1962623</v>
      </c>
      <c r="J7" s="20">
        <v>4950099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4950099</v>
      </c>
      <c r="X7" s="20">
        <v>18864645</v>
      </c>
      <c r="Y7" s="20">
        <v>-13914546</v>
      </c>
      <c r="Z7" s="21">
        <v>-73.75991437951788</v>
      </c>
      <c r="AA7" s="22">
        <v>75458575</v>
      </c>
    </row>
    <row r="8" spans="1:27" x14ac:dyDescent="0.25">
      <c r="A8" s="23" t="s">
        <v>36</v>
      </c>
      <c r="B8" s="17" t="s">
        <v>32</v>
      </c>
      <c r="C8" s="18">
        <v>1838007</v>
      </c>
      <c r="D8" s="18"/>
      <c r="E8" s="19">
        <v>-1753657</v>
      </c>
      <c r="F8" s="20">
        <v>-1753657</v>
      </c>
      <c r="G8" s="20"/>
      <c r="H8" s="20">
        <v>15871</v>
      </c>
      <c r="I8" s="20">
        <v>23808</v>
      </c>
      <c r="J8" s="20">
        <v>39679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39679</v>
      </c>
      <c r="X8" s="20">
        <v>-438414</v>
      </c>
      <c r="Y8" s="20">
        <v>478093</v>
      </c>
      <c r="Z8" s="21">
        <v>-109.05057776439622</v>
      </c>
      <c r="AA8" s="22">
        <v>-1753657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5475005</v>
      </c>
      <c r="F9" s="20">
        <v>5475005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1368750</v>
      </c>
      <c r="Y9" s="20">
        <v>-1368750</v>
      </c>
      <c r="Z9" s="21">
        <v>-100</v>
      </c>
      <c r="AA9" s="22">
        <v>5475005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23991000</v>
      </c>
      <c r="F10" s="20">
        <v>23991000</v>
      </c>
      <c r="G10" s="20">
        <v>16692000</v>
      </c>
      <c r="H10" s="20"/>
      <c r="I10" s="20">
        <v>1800000</v>
      </c>
      <c r="J10" s="20">
        <v>18492000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18492000</v>
      </c>
      <c r="X10" s="20">
        <v>5997750</v>
      </c>
      <c r="Y10" s="20">
        <v>12494250</v>
      </c>
      <c r="Z10" s="21">
        <v>208.31561835688382</v>
      </c>
      <c r="AA10" s="22">
        <v>23991000</v>
      </c>
    </row>
    <row r="11" spans="1:27" x14ac:dyDescent="0.25">
      <c r="A11" s="23" t="s">
        <v>39</v>
      </c>
      <c r="B11" s="17" t="s">
        <v>32</v>
      </c>
      <c r="C11" s="18">
        <v>495618</v>
      </c>
      <c r="D11" s="18"/>
      <c r="E11" s="19">
        <v>6820462</v>
      </c>
      <c r="F11" s="20">
        <v>6820462</v>
      </c>
      <c r="G11" s="20"/>
      <c r="H11" s="20">
        <v>585</v>
      </c>
      <c r="I11" s="20">
        <v>3582</v>
      </c>
      <c r="J11" s="20">
        <v>4167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4167</v>
      </c>
      <c r="X11" s="20">
        <v>1705116</v>
      </c>
      <c r="Y11" s="20">
        <v>-1700949</v>
      </c>
      <c r="Z11" s="21">
        <v>-99.755617799610121</v>
      </c>
      <c r="AA11" s="22">
        <v>6820462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-1254006</v>
      </c>
      <c r="D14" s="18"/>
      <c r="E14" s="19">
        <v>-40741708</v>
      </c>
      <c r="F14" s="20">
        <v>-40741708</v>
      </c>
      <c r="G14" s="20">
        <v>-1705278</v>
      </c>
      <c r="H14" s="20">
        <v>-1262044</v>
      </c>
      <c r="I14" s="20">
        <v>-6274560</v>
      </c>
      <c r="J14" s="20">
        <v>-9241882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-9241882</v>
      </c>
      <c r="X14" s="20">
        <v>-10185390</v>
      </c>
      <c r="Y14" s="20">
        <v>943508</v>
      </c>
      <c r="Z14" s="21">
        <v>-9.2633468134258976</v>
      </c>
      <c r="AA14" s="22">
        <v>-40741708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40208346</v>
      </c>
      <c r="D17" s="26">
        <f>SUM(D6:D16)</f>
        <v>0</v>
      </c>
      <c r="E17" s="27">
        <f t="shared" si="0"/>
        <v>69249677</v>
      </c>
      <c r="F17" s="28">
        <f t="shared" si="0"/>
        <v>69249677</v>
      </c>
      <c r="G17" s="28">
        <f t="shared" si="0"/>
        <v>16817303</v>
      </c>
      <c r="H17" s="28">
        <f t="shared" si="0"/>
        <v>-88693</v>
      </c>
      <c r="I17" s="28">
        <f t="shared" si="0"/>
        <v>-2484547</v>
      </c>
      <c r="J17" s="28">
        <f t="shared" si="0"/>
        <v>14244063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14244063</v>
      </c>
      <c r="X17" s="28">
        <f t="shared" si="0"/>
        <v>17312457</v>
      </c>
      <c r="Y17" s="28">
        <f t="shared" si="0"/>
        <v>-3068394</v>
      </c>
      <c r="Z17" s="29">
        <f>+IF(X17&lt;&gt;0,+(Y17/X17)*100,0)</f>
        <v>-17.723619472383383</v>
      </c>
      <c r="AA17" s="30">
        <f>SUM(AA6:AA16)</f>
        <v>69249677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-22065199</v>
      </c>
      <c r="D26" s="18"/>
      <c r="E26" s="19">
        <v>-4840500</v>
      </c>
      <c r="F26" s="20">
        <v>-4840500</v>
      </c>
      <c r="G26" s="20"/>
      <c r="H26" s="20">
        <v>-1158145</v>
      </c>
      <c r="I26" s="20">
        <v>-3705487</v>
      </c>
      <c r="J26" s="20">
        <v>-4863632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-4863632</v>
      </c>
      <c r="X26" s="20">
        <v>-1210122</v>
      </c>
      <c r="Y26" s="20">
        <v>-3653510</v>
      </c>
      <c r="Z26" s="21">
        <v>301.9125344386764</v>
      </c>
      <c r="AA26" s="22">
        <v>-4840500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-22065199</v>
      </c>
      <c r="D27" s="26">
        <f>SUM(D21:D26)</f>
        <v>0</v>
      </c>
      <c r="E27" s="27">
        <f t="shared" si="1"/>
        <v>-4840500</v>
      </c>
      <c r="F27" s="28">
        <f t="shared" si="1"/>
        <v>-4840500</v>
      </c>
      <c r="G27" s="28">
        <f t="shared" si="1"/>
        <v>0</v>
      </c>
      <c r="H27" s="28">
        <f t="shared" si="1"/>
        <v>-1158145</v>
      </c>
      <c r="I27" s="28">
        <f t="shared" si="1"/>
        <v>-3705487</v>
      </c>
      <c r="J27" s="28">
        <f t="shared" si="1"/>
        <v>-4863632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-4863632</v>
      </c>
      <c r="X27" s="28">
        <f t="shared" si="1"/>
        <v>-1210122</v>
      </c>
      <c r="Y27" s="28">
        <f t="shared" si="1"/>
        <v>-3653510</v>
      </c>
      <c r="Z27" s="29">
        <f>+IF(X27&lt;&gt;0,+(Y27/X27)*100,0)</f>
        <v>301.9125344386764</v>
      </c>
      <c r="AA27" s="30">
        <f>SUM(AA21:AA26)</f>
        <v>-4840500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-732</v>
      </c>
      <c r="I33" s="36">
        <v>-145</v>
      </c>
      <c r="J33" s="36">
        <v>-877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-877</v>
      </c>
      <c r="X33" s="36"/>
      <c r="Y33" s="20">
        <v>-877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-732</v>
      </c>
      <c r="I36" s="28">
        <f t="shared" si="2"/>
        <v>-145</v>
      </c>
      <c r="J36" s="28">
        <f t="shared" si="2"/>
        <v>-877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-877</v>
      </c>
      <c r="X36" s="28">
        <f t="shared" si="2"/>
        <v>0</v>
      </c>
      <c r="Y36" s="28">
        <f t="shared" si="2"/>
        <v>-877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18143147</v>
      </c>
      <c r="D38" s="32">
        <f>+D17+D27+D36</f>
        <v>0</v>
      </c>
      <c r="E38" s="33">
        <f t="shared" si="3"/>
        <v>64409177</v>
      </c>
      <c r="F38" s="2">
        <f t="shared" si="3"/>
        <v>64409177</v>
      </c>
      <c r="G38" s="2">
        <f t="shared" si="3"/>
        <v>16817303</v>
      </c>
      <c r="H38" s="2">
        <f t="shared" si="3"/>
        <v>-1247570</v>
      </c>
      <c r="I38" s="2">
        <f t="shared" si="3"/>
        <v>-6190179</v>
      </c>
      <c r="J38" s="2">
        <f t="shared" si="3"/>
        <v>9379554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9379554</v>
      </c>
      <c r="X38" s="2">
        <f t="shared" si="3"/>
        <v>16102335</v>
      </c>
      <c r="Y38" s="2">
        <f t="shared" si="3"/>
        <v>-6722781</v>
      </c>
      <c r="Z38" s="34">
        <f>+IF(X38&lt;&gt;0,+(Y38/X38)*100,0)</f>
        <v>-41.750348629562112</v>
      </c>
      <c r="AA38" s="35">
        <f>+AA17+AA27+AA36</f>
        <v>64409177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16817303</v>
      </c>
      <c r="I39" s="2">
        <f>+H40+I60</f>
        <v>15569733</v>
      </c>
      <c r="J39" s="2">
        <f>+G39</f>
        <v>0</v>
      </c>
      <c r="K39" s="2">
        <f>+I40+K60</f>
        <v>9379554</v>
      </c>
      <c r="L39" s="2">
        <f>+K40+L60</f>
        <v>9379554</v>
      </c>
      <c r="M39" s="2">
        <f>+L40+M60</f>
        <v>9379554</v>
      </c>
      <c r="N39" s="2">
        <f>+K39</f>
        <v>9379554</v>
      </c>
      <c r="O39" s="2">
        <f>+M40+O60</f>
        <v>9379554</v>
      </c>
      <c r="P39" s="2">
        <f>+O40+P60</f>
        <v>9379554</v>
      </c>
      <c r="Q39" s="2">
        <f>+P40+Q60</f>
        <v>9379554</v>
      </c>
      <c r="R39" s="2">
        <f>+O39</f>
        <v>9379554</v>
      </c>
      <c r="S39" s="2">
        <f>+Q40+S60</f>
        <v>9379554</v>
      </c>
      <c r="T39" s="2">
        <f>+S40+T60</f>
        <v>9379554</v>
      </c>
      <c r="U39" s="2">
        <f>+T40+U60</f>
        <v>9379554</v>
      </c>
      <c r="V39" s="2">
        <f>+S39</f>
        <v>9379554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18143147</v>
      </c>
      <c r="D40" s="43">
        <f t="shared" ref="D40:AA40" si="4">+D38+D39</f>
        <v>0</v>
      </c>
      <c r="E40" s="44">
        <f t="shared" si="4"/>
        <v>64409177</v>
      </c>
      <c r="F40" s="45">
        <f t="shared" si="4"/>
        <v>64409177</v>
      </c>
      <c r="G40" s="45">
        <f t="shared" si="4"/>
        <v>16817303</v>
      </c>
      <c r="H40" s="45">
        <f t="shared" si="4"/>
        <v>15569733</v>
      </c>
      <c r="I40" s="45">
        <f t="shared" si="4"/>
        <v>9379554</v>
      </c>
      <c r="J40" s="45">
        <f>+I40</f>
        <v>9379554</v>
      </c>
      <c r="K40" s="45">
        <f t="shared" si="4"/>
        <v>9379554</v>
      </c>
      <c r="L40" s="45">
        <f t="shared" si="4"/>
        <v>9379554</v>
      </c>
      <c r="M40" s="45">
        <f t="shared" si="4"/>
        <v>9379554</v>
      </c>
      <c r="N40" s="45">
        <f>+M40</f>
        <v>9379554</v>
      </c>
      <c r="O40" s="45">
        <f t="shared" si="4"/>
        <v>9379554</v>
      </c>
      <c r="P40" s="45">
        <f t="shared" si="4"/>
        <v>9379554</v>
      </c>
      <c r="Q40" s="45">
        <f t="shared" si="4"/>
        <v>9379554</v>
      </c>
      <c r="R40" s="45">
        <f>+Q40</f>
        <v>9379554</v>
      </c>
      <c r="S40" s="45">
        <f t="shared" si="4"/>
        <v>9379554</v>
      </c>
      <c r="T40" s="45">
        <f t="shared" si="4"/>
        <v>9379554</v>
      </c>
      <c r="U40" s="45">
        <f t="shared" si="4"/>
        <v>9379554</v>
      </c>
      <c r="V40" s="45">
        <f>+U40</f>
        <v>9379554</v>
      </c>
      <c r="W40" s="45">
        <f>+V40</f>
        <v>9379554</v>
      </c>
      <c r="X40" s="45">
        <f t="shared" si="4"/>
        <v>16102335</v>
      </c>
      <c r="Y40" s="45">
        <f t="shared" si="4"/>
        <v>-6722781</v>
      </c>
      <c r="Z40" s="46">
        <f>+IF(X40&lt;&gt;0,+(Y40/X40)*100,0)</f>
        <v>-41.750348629562112</v>
      </c>
      <c r="AA40" s="47">
        <f t="shared" si="4"/>
        <v>64409177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12729760</v>
      </c>
      <c r="F7" s="20">
        <v>12729760</v>
      </c>
      <c r="G7" s="20">
        <v>150641</v>
      </c>
      <c r="H7" s="20">
        <v>311739</v>
      </c>
      <c r="I7" s="20">
        <v>490934</v>
      </c>
      <c r="J7" s="20">
        <v>953314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953314</v>
      </c>
      <c r="X7" s="20">
        <v>3182439</v>
      </c>
      <c r="Y7" s="20">
        <v>-2229125</v>
      </c>
      <c r="Z7" s="21">
        <v>-70.044547593842339</v>
      </c>
      <c r="AA7" s="22">
        <v>12729760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-2877713</v>
      </c>
      <c r="D14" s="18"/>
      <c r="E14" s="19">
        <v>-4580354</v>
      </c>
      <c r="F14" s="20">
        <v>-4580354</v>
      </c>
      <c r="G14" s="20">
        <v>-373101</v>
      </c>
      <c r="H14" s="20">
        <v>-395673</v>
      </c>
      <c r="I14" s="20">
        <v>-371829</v>
      </c>
      <c r="J14" s="20">
        <v>-1140603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-1140603</v>
      </c>
      <c r="X14" s="20">
        <v>-1145091</v>
      </c>
      <c r="Y14" s="20">
        <v>4488</v>
      </c>
      <c r="Z14" s="21">
        <v>-0.391933916169108</v>
      </c>
      <c r="AA14" s="22">
        <v>-4580354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-2877713</v>
      </c>
      <c r="D17" s="26">
        <f>SUM(D6:D16)</f>
        <v>0</v>
      </c>
      <c r="E17" s="27">
        <f t="shared" si="0"/>
        <v>8149406</v>
      </c>
      <c r="F17" s="28">
        <f t="shared" si="0"/>
        <v>8149406</v>
      </c>
      <c r="G17" s="28">
        <f t="shared" si="0"/>
        <v>-222460</v>
      </c>
      <c r="H17" s="28">
        <f t="shared" si="0"/>
        <v>-83934</v>
      </c>
      <c r="I17" s="28">
        <f t="shared" si="0"/>
        <v>119105</v>
      </c>
      <c r="J17" s="28">
        <f t="shared" si="0"/>
        <v>-187289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-187289</v>
      </c>
      <c r="X17" s="28">
        <f t="shared" si="0"/>
        <v>2037348</v>
      </c>
      <c r="Y17" s="28">
        <f t="shared" si="0"/>
        <v>-2224637</v>
      </c>
      <c r="Z17" s="29">
        <f>+IF(X17&lt;&gt;0,+(Y17/X17)*100,0)</f>
        <v>-109.19278395247154</v>
      </c>
      <c r="AA17" s="30">
        <f>SUM(AA6:AA16)</f>
        <v>8149406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-11024653</v>
      </c>
      <c r="F26" s="20">
        <v>-11024653</v>
      </c>
      <c r="G26" s="20"/>
      <c r="H26" s="20"/>
      <c r="I26" s="20">
        <v>-1043715</v>
      </c>
      <c r="J26" s="20">
        <v>-1043715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-1043715</v>
      </c>
      <c r="X26" s="20">
        <v>-2756163</v>
      </c>
      <c r="Y26" s="20">
        <v>1712448</v>
      </c>
      <c r="Z26" s="21">
        <v>-62.131593813573438</v>
      </c>
      <c r="AA26" s="22">
        <v>-11024653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-11024653</v>
      </c>
      <c r="F27" s="28">
        <f t="shared" si="1"/>
        <v>-11024653</v>
      </c>
      <c r="G27" s="28">
        <f t="shared" si="1"/>
        <v>0</v>
      </c>
      <c r="H27" s="28">
        <f t="shared" si="1"/>
        <v>0</v>
      </c>
      <c r="I27" s="28">
        <f t="shared" si="1"/>
        <v>-1043715</v>
      </c>
      <c r="J27" s="28">
        <f t="shared" si="1"/>
        <v>-1043715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-1043715</v>
      </c>
      <c r="X27" s="28">
        <f t="shared" si="1"/>
        <v>-2756163</v>
      </c>
      <c r="Y27" s="28">
        <f t="shared" si="1"/>
        <v>1712448</v>
      </c>
      <c r="Z27" s="29">
        <f>+IF(X27&lt;&gt;0,+(Y27/X27)*100,0)</f>
        <v>-62.131593813573438</v>
      </c>
      <c r="AA27" s="30">
        <f>SUM(AA21:AA26)</f>
        <v>-11024653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-2877713</v>
      </c>
      <c r="D38" s="32">
        <f>+D17+D27+D36</f>
        <v>0</v>
      </c>
      <c r="E38" s="33">
        <f t="shared" si="3"/>
        <v>-2875247</v>
      </c>
      <c r="F38" s="2">
        <f t="shared" si="3"/>
        <v>-2875247</v>
      </c>
      <c r="G38" s="2">
        <f t="shared" si="3"/>
        <v>-222460</v>
      </c>
      <c r="H38" s="2">
        <f t="shared" si="3"/>
        <v>-83934</v>
      </c>
      <c r="I38" s="2">
        <f t="shared" si="3"/>
        <v>-924610</v>
      </c>
      <c r="J38" s="2">
        <f t="shared" si="3"/>
        <v>-1231004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-1231004</v>
      </c>
      <c r="X38" s="2">
        <f t="shared" si="3"/>
        <v>-718815</v>
      </c>
      <c r="Y38" s="2">
        <f t="shared" si="3"/>
        <v>-512189</v>
      </c>
      <c r="Z38" s="34">
        <f>+IF(X38&lt;&gt;0,+(Y38/X38)*100,0)</f>
        <v>71.25463436350104</v>
      </c>
      <c r="AA38" s="35">
        <f>+AA17+AA27+AA36</f>
        <v>-2875247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-222460</v>
      </c>
      <c r="I39" s="2">
        <f>+H40+I60</f>
        <v>-306394</v>
      </c>
      <c r="J39" s="2">
        <f>+G39</f>
        <v>0</v>
      </c>
      <c r="K39" s="2">
        <f>+I40+K60</f>
        <v>-1231004</v>
      </c>
      <c r="L39" s="2">
        <f>+K40+L60</f>
        <v>-1231004</v>
      </c>
      <c r="M39" s="2">
        <f>+L40+M60</f>
        <v>-1231004</v>
      </c>
      <c r="N39" s="2">
        <f>+K39</f>
        <v>-1231004</v>
      </c>
      <c r="O39" s="2">
        <f>+M40+O60</f>
        <v>-1231004</v>
      </c>
      <c r="P39" s="2">
        <f>+O40+P60</f>
        <v>-1231004</v>
      </c>
      <c r="Q39" s="2">
        <f>+P40+Q60</f>
        <v>-1231004</v>
      </c>
      <c r="R39" s="2">
        <f>+O39</f>
        <v>-1231004</v>
      </c>
      <c r="S39" s="2">
        <f>+Q40+S60</f>
        <v>-1231004</v>
      </c>
      <c r="T39" s="2">
        <f>+S40+T60</f>
        <v>-1231004</v>
      </c>
      <c r="U39" s="2">
        <f>+T40+U60</f>
        <v>-1231004</v>
      </c>
      <c r="V39" s="2">
        <f>+S39</f>
        <v>-1231004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-2877713</v>
      </c>
      <c r="D40" s="43">
        <f t="shared" ref="D40:AA40" si="4">+D38+D39</f>
        <v>0</v>
      </c>
      <c r="E40" s="44">
        <f t="shared" si="4"/>
        <v>-2875247</v>
      </c>
      <c r="F40" s="45">
        <f t="shared" si="4"/>
        <v>-2875247</v>
      </c>
      <c r="G40" s="45">
        <f t="shared" si="4"/>
        <v>-222460</v>
      </c>
      <c r="H40" s="45">
        <f t="shared" si="4"/>
        <v>-306394</v>
      </c>
      <c r="I40" s="45">
        <f t="shared" si="4"/>
        <v>-1231004</v>
      </c>
      <c r="J40" s="45">
        <f>+I40</f>
        <v>-1231004</v>
      </c>
      <c r="K40" s="45">
        <f t="shared" si="4"/>
        <v>-1231004</v>
      </c>
      <c r="L40" s="45">
        <f t="shared" si="4"/>
        <v>-1231004</v>
      </c>
      <c r="M40" s="45">
        <f t="shared" si="4"/>
        <v>-1231004</v>
      </c>
      <c r="N40" s="45">
        <f>+M40</f>
        <v>-1231004</v>
      </c>
      <c r="O40" s="45">
        <f t="shared" si="4"/>
        <v>-1231004</v>
      </c>
      <c r="P40" s="45">
        <f t="shared" si="4"/>
        <v>-1231004</v>
      </c>
      <c r="Q40" s="45">
        <f t="shared" si="4"/>
        <v>-1231004</v>
      </c>
      <c r="R40" s="45">
        <f>+Q40</f>
        <v>-1231004</v>
      </c>
      <c r="S40" s="45">
        <f t="shared" si="4"/>
        <v>-1231004</v>
      </c>
      <c r="T40" s="45">
        <f t="shared" si="4"/>
        <v>-1231004</v>
      </c>
      <c r="U40" s="45">
        <f t="shared" si="4"/>
        <v>-1231004</v>
      </c>
      <c r="V40" s="45">
        <f>+U40</f>
        <v>-1231004</v>
      </c>
      <c r="W40" s="45">
        <f>+V40</f>
        <v>-1231004</v>
      </c>
      <c r="X40" s="45">
        <f t="shared" si="4"/>
        <v>-718815</v>
      </c>
      <c r="Y40" s="45">
        <f t="shared" si="4"/>
        <v>-512189</v>
      </c>
      <c r="Z40" s="46">
        <f>+IF(X40&lt;&gt;0,+(Y40/X40)*100,0)</f>
        <v>71.25463436350104</v>
      </c>
      <c r="AA40" s="47">
        <f t="shared" si="4"/>
        <v>-2875247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52074288</v>
      </c>
      <c r="F7" s="20">
        <v>52074288</v>
      </c>
      <c r="G7" s="20">
        <v>1278312</v>
      </c>
      <c r="H7" s="20">
        <v>4780453</v>
      </c>
      <c r="I7" s="20">
        <v>3400562</v>
      </c>
      <c r="J7" s="20">
        <v>9459327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9459327</v>
      </c>
      <c r="X7" s="20">
        <v>13018575</v>
      </c>
      <c r="Y7" s="20">
        <v>-3559248</v>
      </c>
      <c r="Z7" s="21">
        <v>-27.339766449092927</v>
      </c>
      <c r="AA7" s="22">
        <v>52074288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4436001</v>
      </c>
      <c r="Y9" s="20">
        <v>-4436001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-15270332</v>
      </c>
      <c r="D14" s="18"/>
      <c r="E14" s="19">
        <v>-60197397</v>
      </c>
      <c r="F14" s="20">
        <v>-60197397</v>
      </c>
      <c r="G14" s="20">
        <v>-1344735</v>
      </c>
      <c r="H14" s="20">
        <v>-5491391</v>
      </c>
      <c r="I14" s="20">
        <v>-7318862</v>
      </c>
      <c r="J14" s="20">
        <v>-14154988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-14154988</v>
      </c>
      <c r="X14" s="20">
        <v>-15049353</v>
      </c>
      <c r="Y14" s="20">
        <v>894365</v>
      </c>
      <c r="Z14" s="21">
        <v>-5.9428800693292256</v>
      </c>
      <c r="AA14" s="22">
        <v>-60197397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-15270332</v>
      </c>
      <c r="D17" s="26">
        <f>SUM(D6:D16)</f>
        <v>0</v>
      </c>
      <c r="E17" s="27">
        <f t="shared" si="0"/>
        <v>9620891</v>
      </c>
      <c r="F17" s="28">
        <f t="shared" si="0"/>
        <v>9620891</v>
      </c>
      <c r="G17" s="28">
        <f t="shared" si="0"/>
        <v>-66423</v>
      </c>
      <c r="H17" s="28">
        <f t="shared" si="0"/>
        <v>-710938</v>
      </c>
      <c r="I17" s="28">
        <f t="shared" si="0"/>
        <v>-3918300</v>
      </c>
      <c r="J17" s="28">
        <f t="shared" si="0"/>
        <v>-4695661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-4695661</v>
      </c>
      <c r="X17" s="28">
        <f t="shared" si="0"/>
        <v>2405223</v>
      </c>
      <c r="Y17" s="28">
        <f t="shared" si="0"/>
        <v>-7100884</v>
      </c>
      <c r="Z17" s="29">
        <f>+IF(X17&lt;&gt;0,+(Y17/X17)*100,0)</f>
        <v>-295.22767743365171</v>
      </c>
      <c r="AA17" s="30">
        <f>SUM(AA6:AA16)</f>
        <v>9620891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-11149688</v>
      </c>
      <c r="F26" s="20">
        <v>-11149688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-2787423</v>
      </c>
      <c r="Y26" s="20">
        <v>2787423</v>
      </c>
      <c r="Z26" s="21">
        <v>-100</v>
      </c>
      <c r="AA26" s="22">
        <v>-11149688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-11149688</v>
      </c>
      <c r="F27" s="28">
        <f t="shared" si="1"/>
        <v>-11149688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-2787423</v>
      </c>
      <c r="Y27" s="28">
        <f t="shared" si="1"/>
        <v>2787423</v>
      </c>
      <c r="Z27" s="29">
        <f>+IF(X27&lt;&gt;0,+(Y27/X27)*100,0)</f>
        <v>-100</v>
      </c>
      <c r="AA27" s="30">
        <f>SUM(AA21:AA26)</f>
        <v>-11149688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-15270332</v>
      </c>
      <c r="D38" s="32">
        <f>+D17+D27+D36</f>
        <v>0</v>
      </c>
      <c r="E38" s="33">
        <f t="shared" si="3"/>
        <v>-1528797</v>
      </c>
      <c r="F38" s="2">
        <f t="shared" si="3"/>
        <v>-1528797</v>
      </c>
      <c r="G38" s="2">
        <f t="shared" si="3"/>
        <v>-66423</v>
      </c>
      <c r="H38" s="2">
        <f t="shared" si="3"/>
        <v>-710938</v>
      </c>
      <c r="I38" s="2">
        <f t="shared" si="3"/>
        <v>-3918300</v>
      </c>
      <c r="J38" s="2">
        <f t="shared" si="3"/>
        <v>-4695661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-4695661</v>
      </c>
      <c r="X38" s="2">
        <f t="shared" si="3"/>
        <v>-382200</v>
      </c>
      <c r="Y38" s="2">
        <f t="shared" si="3"/>
        <v>-4313461</v>
      </c>
      <c r="Z38" s="34">
        <f>+IF(X38&lt;&gt;0,+(Y38/X38)*100,0)</f>
        <v>1128.5873888016745</v>
      </c>
      <c r="AA38" s="35">
        <f>+AA17+AA27+AA36</f>
        <v>-1528797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-66423</v>
      </c>
      <c r="I39" s="2">
        <f>+H40+I60</f>
        <v>-777361</v>
      </c>
      <c r="J39" s="2">
        <f>+G39</f>
        <v>0</v>
      </c>
      <c r="K39" s="2">
        <f>+I40+K60</f>
        <v>-4695661</v>
      </c>
      <c r="L39" s="2">
        <f>+K40+L60</f>
        <v>-4695661</v>
      </c>
      <c r="M39" s="2">
        <f>+L40+M60</f>
        <v>-4695661</v>
      </c>
      <c r="N39" s="2">
        <f>+K39</f>
        <v>-4695661</v>
      </c>
      <c r="O39" s="2">
        <f>+M40+O60</f>
        <v>-4695661</v>
      </c>
      <c r="P39" s="2">
        <f>+O40+P60</f>
        <v>-4695661</v>
      </c>
      <c r="Q39" s="2">
        <f>+P40+Q60</f>
        <v>-4695661</v>
      </c>
      <c r="R39" s="2">
        <f>+O39</f>
        <v>-4695661</v>
      </c>
      <c r="S39" s="2">
        <f>+Q40+S60</f>
        <v>-4695661</v>
      </c>
      <c r="T39" s="2">
        <f>+S40+T60</f>
        <v>-4695661</v>
      </c>
      <c r="U39" s="2">
        <f>+T40+U60</f>
        <v>-4695661</v>
      </c>
      <c r="V39" s="2">
        <f>+S39</f>
        <v>-4695661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-15270332</v>
      </c>
      <c r="D40" s="43">
        <f t="shared" ref="D40:AA40" si="4">+D38+D39</f>
        <v>0</v>
      </c>
      <c r="E40" s="44">
        <f t="shared" si="4"/>
        <v>-1528797</v>
      </c>
      <c r="F40" s="45">
        <f t="shared" si="4"/>
        <v>-1528797</v>
      </c>
      <c r="G40" s="45">
        <f t="shared" si="4"/>
        <v>-66423</v>
      </c>
      <c r="H40" s="45">
        <f t="shared" si="4"/>
        <v>-777361</v>
      </c>
      <c r="I40" s="45">
        <f t="shared" si="4"/>
        <v>-4695661</v>
      </c>
      <c r="J40" s="45">
        <f>+I40</f>
        <v>-4695661</v>
      </c>
      <c r="K40" s="45">
        <f t="shared" si="4"/>
        <v>-4695661</v>
      </c>
      <c r="L40" s="45">
        <f t="shared" si="4"/>
        <v>-4695661</v>
      </c>
      <c r="M40" s="45">
        <f t="shared" si="4"/>
        <v>-4695661</v>
      </c>
      <c r="N40" s="45">
        <f>+M40</f>
        <v>-4695661</v>
      </c>
      <c r="O40" s="45">
        <f t="shared" si="4"/>
        <v>-4695661</v>
      </c>
      <c r="P40" s="45">
        <f t="shared" si="4"/>
        <v>-4695661</v>
      </c>
      <c r="Q40" s="45">
        <f t="shared" si="4"/>
        <v>-4695661</v>
      </c>
      <c r="R40" s="45">
        <f>+Q40</f>
        <v>-4695661</v>
      </c>
      <c r="S40" s="45">
        <f t="shared" si="4"/>
        <v>-4695661</v>
      </c>
      <c r="T40" s="45">
        <f t="shared" si="4"/>
        <v>-4695661</v>
      </c>
      <c r="U40" s="45">
        <f t="shared" si="4"/>
        <v>-4695661</v>
      </c>
      <c r="V40" s="45">
        <f>+U40</f>
        <v>-4695661</v>
      </c>
      <c r="W40" s="45">
        <f>+V40</f>
        <v>-4695661</v>
      </c>
      <c r="X40" s="45">
        <f t="shared" si="4"/>
        <v>-382200</v>
      </c>
      <c r="Y40" s="45">
        <f t="shared" si="4"/>
        <v>-4313461</v>
      </c>
      <c r="Z40" s="46">
        <f>+IF(X40&lt;&gt;0,+(Y40/X40)*100,0)</f>
        <v>1128.5873888016745</v>
      </c>
      <c r="AA40" s="47">
        <f t="shared" si="4"/>
        <v>-1528797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945986</v>
      </c>
      <c r="D7" s="18"/>
      <c r="E7" s="19">
        <v>486985</v>
      </c>
      <c r="F7" s="20">
        <v>486985</v>
      </c>
      <c r="G7" s="20">
        <v>66059</v>
      </c>
      <c r="H7" s="20">
        <v>39297</v>
      </c>
      <c r="I7" s="20">
        <v>93751</v>
      </c>
      <c r="J7" s="20">
        <v>199107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199107</v>
      </c>
      <c r="X7" s="20">
        <v>121743</v>
      </c>
      <c r="Y7" s="20">
        <v>77364</v>
      </c>
      <c r="Z7" s="21">
        <v>63.546980113846388</v>
      </c>
      <c r="AA7" s="22">
        <v>486985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39649</v>
      </c>
      <c r="D11" s="18"/>
      <c r="E11" s="19">
        <v>1077230</v>
      </c>
      <c r="F11" s="20">
        <v>1077230</v>
      </c>
      <c r="G11" s="20">
        <v>1206</v>
      </c>
      <c r="H11" s="20">
        <v>901</v>
      </c>
      <c r="I11" s="20">
        <v>1953</v>
      </c>
      <c r="J11" s="20">
        <v>4060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4060</v>
      </c>
      <c r="X11" s="20">
        <v>269307</v>
      </c>
      <c r="Y11" s="20">
        <v>-265247</v>
      </c>
      <c r="Z11" s="21">
        <v>-98.492426858566617</v>
      </c>
      <c r="AA11" s="22">
        <v>1077230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-565418</v>
      </c>
      <c r="D14" s="18"/>
      <c r="E14" s="19">
        <v>-4943043</v>
      </c>
      <c r="F14" s="20">
        <v>-4943043</v>
      </c>
      <c r="G14" s="20">
        <v>-7591</v>
      </c>
      <c r="H14" s="20">
        <v>-146658</v>
      </c>
      <c r="I14" s="20">
        <v>-84102</v>
      </c>
      <c r="J14" s="20">
        <v>-238351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-238351</v>
      </c>
      <c r="X14" s="20">
        <v>-1235742</v>
      </c>
      <c r="Y14" s="20">
        <v>997391</v>
      </c>
      <c r="Z14" s="21">
        <v>-80.711912357110137</v>
      </c>
      <c r="AA14" s="22">
        <v>-4943043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4370217</v>
      </c>
      <c r="D17" s="26">
        <f>SUM(D6:D16)</f>
        <v>0</v>
      </c>
      <c r="E17" s="27">
        <f t="shared" si="0"/>
        <v>-3378828</v>
      </c>
      <c r="F17" s="28">
        <f t="shared" si="0"/>
        <v>-3378828</v>
      </c>
      <c r="G17" s="28">
        <f t="shared" si="0"/>
        <v>59674</v>
      </c>
      <c r="H17" s="28">
        <f t="shared" si="0"/>
        <v>-106460</v>
      </c>
      <c r="I17" s="28">
        <f t="shared" si="0"/>
        <v>11602</v>
      </c>
      <c r="J17" s="28">
        <f t="shared" si="0"/>
        <v>-35184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-35184</v>
      </c>
      <c r="X17" s="28">
        <f t="shared" si="0"/>
        <v>-844692</v>
      </c>
      <c r="Y17" s="28">
        <f t="shared" si="0"/>
        <v>809508</v>
      </c>
      <c r="Z17" s="29">
        <f>+IF(X17&lt;&gt;0,+(Y17/X17)*100,0)</f>
        <v>-95.834694776320845</v>
      </c>
      <c r="AA17" s="30">
        <f>SUM(AA6:AA16)</f>
        <v>-3378828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-3401596</v>
      </c>
      <c r="D26" s="18"/>
      <c r="E26" s="19">
        <v>-4517736</v>
      </c>
      <c r="F26" s="20">
        <v>-4517736</v>
      </c>
      <c r="G26" s="20">
        <v>-52518</v>
      </c>
      <c r="H26" s="20"/>
      <c r="I26" s="20">
        <v>-93570</v>
      </c>
      <c r="J26" s="20">
        <v>-146088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-146088</v>
      </c>
      <c r="X26" s="20">
        <v>-1129431</v>
      </c>
      <c r="Y26" s="20">
        <v>983343</v>
      </c>
      <c r="Z26" s="21">
        <v>-87.06534529333797</v>
      </c>
      <c r="AA26" s="22">
        <v>-4517736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-3401596</v>
      </c>
      <c r="D27" s="26">
        <f>SUM(D21:D26)</f>
        <v>0</v>
      </c>
      <c r="E27" s="27">
        <f t="shared" si="1"/>
        <v>-4517736</v>
      </c>
      <c r="F27" s="28">
        <f t="shared" si="1"/>
        <v>-4517736</v>
      </c>
      <c r="G27" s="28">
        <f t="shared" si="1"/>
        <v>-52518</v>
      </c>
      <c r="H27" s="28">
        <f t="shared" si="1"/>
        <v>0</v>
      </c>
      <c r="I27" s="28">
        <f t="shared" si="1"/>
        <v>-93570</v>
      </c>
      <c r="J27" s="28">
        <f t="shared" si="1"/>
        <v>-146088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-146088</v>
      </c>
      <c r="X27" s="28">
        <f t="shared" si="1"/>
        <v>-1129431</v>
      </c>
      <c r="Y27" s="28">
        <f t="shared" si="1"/>
        <v>983343</v>
      </c>
      <c r="Z27" s="29">
        <f>+IF(X27&lt;&gt;0,+(Y27/X27)*100,0)</f>
        <v>-87.06534529333797</v>
      </c>
      <c r="AA27" s="30">
        <f>SUM(AA21:AA26)</f>
        <v>-4517736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968621</v>
      </c>
      <c r="D38" s="32">
        <f>+D17+D27+D36</f>
        <v>0</v>
      </c>
      <c r="E38" s="33">
        <f t="shared" si="3"/>
        <v>-7896564</v>
      </c>
      <c r="F38" s="2">
        <f t="shared" si="3"/>
        <v>-7896564</v>
      </c>
      <c r="G38" s="2">
        <f t="shared" si="3"/>
        <v>7156</v>
      </c>
      <c r="H38" s="2">
        <f t="shared" si="3"/>
        <v>-106460</v>
      </c>
      <c r="I38" s="2">
        <f t="shared" si="3"/>
        <v>-81968</v>
      </c>
      <c r="J38" s="2">
        <f t="shared" si="3"/>
        <v>-181272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-181272</v>
      </c>
      <c r="X38" s="2">
        <f t="shared" si="3"/>
        <v>-1974123</v>
      </c>
      <c r="Y38" s="2">
        <f t="shared" si="3"/>
        <v>1792851</v>
      </c>
      <c r="Z38" s="34">
        <f>+IF(X38&lt;&gt;0,+(Y38/X38)*100,0)</f>
        <v>-90.817593432628058</v>
      </c>
      <c r="AA38" s="35">
        <f>+AA17+AA27+AA36</f>
        <v>-7896564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7156</v>
      </c>
      <c r="I39" s="2">
        <f>+H40+I60</f>
        <v>-99304</v>
      </c>
      <c r="J39" s="2">
        <f>+G39</f>
        <v>0</v>
      </c>
      <c r="K39" s="2">
        <f>+I40+K60</f>
        <v>-181272</v>
      </c>
      <c r="L39" s="2">
        <f>+K40+L60</f>
        <v>-181272</v>
      </c>
      <c r="M39" s="2">
        <f>+L40+M60</f>
        <v>-181272</v>
      </c>
      <c r="N39" s="2">
        <f>+K39</f>
        <v>-181272</v>
      </c>
      <c r="O39" s="2">
        <f>+M40+O60</f>
        <v>-181272</v>
      </c>
      <c r="P39" s="2">
        <f>+O40+P60</f>
        <v>-181272</v>
      </c>
      <c r="Q39" s="2">
        <f>+P40+Q60</f>
        <v>-181272</v>
      </c>
      <c r="R39" s="2">
        <f>+O39</f>
        <v>-181272</v>
      </c>
      <c r="S39" s="2">
        <f>+Q40+S60</f>
        <v>-181272</v>
      </c>
      <c r="T39" s="2">
        <f>+S40+T60</f>
        <v>-181272</v>
      </c>
      <c r="U39" s="2">
        <f>+T40+U60</f>
        <v>-181272</v>
      </c>
      <c r="V39" s="2">
        <f>+S39</f>
        <v>-181272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968621</v>
      </c>
      <c r="D40" s="43">
        <f t="shared" ref="D40:AA40" si="4">+D38+D39</f>
        <v>0</v>
      </c>
      <c r="E40" s="44">
        <f t="shared" si="4"/>
        <v>-7896564</v>
      </c>
      <c r="F40" s="45">
        <f t="shared" si="4"/>
        <v>-7896564</v>
      </c>
      <c r="G40" s="45">
        <f t="shared" si="4"/>
        <v>7156</v>
      </c>
      <c r="H40" s="45">
        <f t="shared" si="4"/>
        <v>-99304</v>
      </c>
      <c r="I40" s="45">
        <f t="shared" si="4"/>
        <v>-181272</v>
      </c>
      <c r="J40" s="45">
        <f>+I40</f>
        <v>-181272</v>
      </c>
      <c r="K40" s="45">
        <f t="shared" si="4"/>
        <v>-181272</v>
      </c>
      <c r="L40" s="45">
        <f t="shared" si="4"/>
        <v>-181272</v>
      </c>
      <c r="M40" s="45">
        <f t="shared" si="4"/>
        <v>-181272</v>
      </c>
      <c r="N40" s="45">
        <f>+M40</f>
        <v>-181272</v>
      </c>
      <c r="O40" s="45">
        <f t="shared" si="4"/>
        <v>-181272</v>
      </c>
      <c r="P40" s="45">
        <f t="shared" si="4"/>
        <v>-181272</v>
      </c>
      <c r="Q40" s="45">
        <f t="shared" si="4"/>
        <v>-181272</v>
      </c>
      <c r="R40" s="45">
        <f>+Q40</f>
        <v>-181272</v>
      </c>
      <c r="S40" s="45">
        <f t="shared" si="4"/>
        <v>-181272</v>
      </c>
      <c r="T40" s="45">
        <f t="shared" si="4"/>
        <v>-181272</v>
      </c>
      <c r="U40" s="45">
        <f t="shared" si="4"/>
        <v>-181272</v>
      </c>
      <c r="V40" s="45">
        <f>+U40</f>
        <v>-181272</v>
      </c>
      <c r="W40" s="45">
        <f>+V40</f>
        <v>-181272</v>
      </c>
      <c r="X40" s="45">
        <f t="shared" si="4"/>
        <v>-1974123</v>
      </c>
      <c r="Y40" s="45">
        <f t="shared" si="4"/>
        <v>1792851</v>
      </c>
      <c r="Z40" s="46">
        <f>+IF(X40&lt;&gt;0,+(Y40/X40)*100,0)</f>
        <v>-90.817593432628058</v>
      </c>
      <c r="AA40" s="47">
        <f t="shared" si="4"/>
        <v>-7896564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3813103</v>
      </c>
      <c r="F7" s="20">
        <v>3813103</v>
      </c>
      <c r="G7" s="20">
        <v>4095</v>
      </c>
      <c r="H7" s="20">
        <v>40434</v>
      </c>
      <c r="I7" s="20">
        <v>13056</v>
      </c>
      <c r="J7" s="20">
        <v>57585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57585</v>
      </c>
      <c r="X7" s="20">
        <v>953277</v>
      </c>
      <c r="Y7" s="20">
        <v>-895692</v>
      </c>
      <c r="Z7" s="21">
        <v>-93.959258431704527</v>
      </c>
      <c r="AA7" s="22">
        <v>3813103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>
        <v>-476</v>
      </c>
      <c r="I9" s="20">
        <v>-714</v>
      </c>
      <c r="J9" s="20">
        <v>-1190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-1190</v>
      </c>
      <c r="X9" s="20">
        <v>1642299</v>
      </c>
      <c r="Y9" s="20">
        <v>-1643489</v>
      </c>
      <c r="Z9" s="21">
        <v>-100.07245939990221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7500000</v>
      </c>
      <c r="Y10" s="20">
        <v>-7500000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1146111</v>
      </c>
      <c r="F11" s="20">
        <v>1146111</v>
      </c>
      <c r="G11" s="20">
        <v>72624</v>
      </c>
      <c r="H11" s="20">
        <v>335606</v>
      </c>
      <c r="I11" s="20">
        <v>224791</v>
      </c>
      <c r="J11" s="20">
        <v>633021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633021</v>
      </c>
      <c r="X11" s="20">
        <v>286527</v>
      </c>
      <c r="Y11" s="20">
        <v>346494</v>
      </c>
      <c r="Z11" s="21">
        <v>120.92891769362049</v>
      </c>
      <c r="AA11" s="22">
        <v>1146111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-4216912</v>
      </c>
      <c r="F14" s="20">
        <v>-4216912</v>
      </c>
      <c r="G14" s="20">
        <v>-21511</v>
      </c>
      <c r="H14" s="20">
        <v>-35655</v>
      </c>
      <c r="I14" s="20">
        <v>-56253</v>
      </c>
      <c r="J14" s="20">
        <v>-113419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-113419</v>
      </c>
      <c r="X14" s="20">
        <v>-1054227</v>
      </c>
      <c r="Y14" s="20">
        <v>940808</v>
      </c>
      <c r="Z14" s="21">
        <v>-89.241501118829248</v>
      </c>
      <c r="AA14" s="22">
        <v>-4216912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37311502</v>
      </c>
      <c r="F17" s="28">
        <f t="shared" si="0"/>
        <v>37311502</v>
      </c>
      <c r="G17" s="28">
        <f t="shared" si="0"/>
        <v>55208</v>
      </c>
      <c r="H17" s="28">
        <f t="shared" si="0"/>
        <v>339909</v>
      </c>
      <c r="I17" s="28">
        <f t="shared" si="0"/>
        <v>180880</v>
      </c>
      <c r="J17" s="28">
        <f t="shared" si="0"/>
        <v>575997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575997</v>
      </c>
      <c r="X17" s="28">
        <f t="shared" si="0"/>
        <v>9327876</v>
      </c>
      <c r="Y17" s="28">
        <f t="shared" si="0"/>
        <v>-8751879</v>
      </c>
      <c r="Z17" s="29">
        <f>+IF(X17&lt;&gt;0,+(Y17/X17)*100,0)</f>
        <v>-93.824992956595906</v>
      </c>
      <c r="AA17" s="30">
        <f>SUM(AA6:AA16)</f>
        <v>37311502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-30000000</v>
      </c>
      <c r="F26" s="20">
        <v>-30000000</v>
      </c>
      <c r="G26" s="20">
        <v>-3141889</v>
      </c>
      <c r="H26" s="20">
        <v>-3353781</v>
      </c>
      <c r="I26" s="20">
        <v>-4813076</v>
      </c>
      <c r="J26" s="20">
        <v>-11308746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-11308746</v>
      </c>
      <c r="X26" s="20">
        <v>-7500000</v>
      </c>
      <c r="Y26" s="20">
        <v>-3808746</v>
      </c>
      <c r="Z26" s="21">
        <v>50.783279999999998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-3141889</v>
      </c>
      <c r="H27" s="28">
        <f t="shared" si="1"/>
        <v>-3353781</v>
      </c>
      <c r="I27" s="28">
        <f t="shared" si="1"/>
        <v>-4813076</v>
      </c>
      <c r="J27" s="28">
        <f t="shared" si="1"/>
        <v>-11308746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-11308746</v>
      </c>
      <c r="X27" s="28">
        <f t="shared" si="1"/>
        <v>-7500000</v>
      </c>
      <c r="Y27" s="28">
        <f t="shared" si="1"/>
        <v>-3808746</v>
      </c>
      <c r="Z27" s="29">
        <f>+IF(X27&lt;&gt;0,+(Y27/X27)*100,0)</f>
        <v>50.783279999999998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7311502</v>
      </c>
      <c r="F38" s="2">
        <f t="shared" si="3"/>
        <v>7311502</v>
      </c>
      <c r="G38" s="2">
        <f t="shared" si="3"/>
        <v>-3086681</v>
      </c>
      <c r="H38" s="2">
        <f t="shared" si="3"/>
        <v>-3013872</v>
      </c>
      <c r="I38" s="2">
        <f t="shared" si="3"/>
        <v>-4632196</v>
      </c>
      <c r="J38" s="2">
        <f t="shared" si="3"/>
        <v>-10732749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-10732749</v>
      </c>
      <c r="X38" s="2">
        <f t="shared" si="3"/>
        <v>1827876</v>
      </c>
      <c r="Y38" s="2">
        <f t="shared" si="3"/>
        <v>-12560625</v>
      </c>
      <c r="Z38" s="34">
        <f>+IF(X38&lt;&gt;0,+(Y38/X38)*100,0)</f>
        <v>-687.17051922559301</v>
      </c>
      <c r="AA38" s="35">
        <f>+AA17+AA27+AA36</f>
        <v>7311502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-3086681</v>
      </c>
      <c r="I39" s="2">
        <f>+H40+I60</f>
        <v>-6100553</v>
      </c>
      <c r="J39" s="2">
        <f>+G39</f>
        <v>0</v>
      </c>
      <c r="K39" s="2">
        <f>+I40+K60</f>
        <v>-10732749</v>
      </c>
      <c r="L39" s="2">
        <f>+K40+L60</f>
        <v>-10732749</v>
      </c>
      <c r="M39" s="2">
        <f>+L40+M60</f>
        <v>-10732749</v>
      </c>
      <c r="N39" s="2">
        <f>+K39</f>
        <v>-10732749</v>
      </c>
      <c r="O39" s="2">
        <f>+M40+O60</f>
        <v>-10732749</v>
      </c>
      <c r="P39" s="2">
        <f>+O40+P60</f>
        <v>-10732749</v>
      </c>
      <c r="Q39" s="2">
        <f>+P40+Q60</f>
        <v>-10732749</v>
      </c>
      <c r="R39" s="2">
        <f>+O39</f>
        <v>-10732749</v>
      </c>
      <c r="S39" s="2">
        <f>+Q40+S60</f>
        <v>-10732749</v>
      </c>
      <c r="T39" s="2">
        <f>+S40+T60</f>
        <v>-10732749</v>
      </c>
      <c r="U39" s="2">
        <f>+T40+U60</f>
        <v>-10732749</v>
      </c>
      <c r="V39" s="2">
        <f>+S39</f>
        <v>-10732749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7311502</v>
      </c>
      <c r="F40" s="45">
        <f t="shared" si="4"/>
        <v>7311502</v>
      </c>
      <c r="G40" s="45">
        <f t="shared" si="4"/>
        <v>-3086681</v>
      </c>
      <c r="H40" s="45">
        <f t="shared" si="4"/>
        <v>-6100553</v>
      </c>
      <c r="I40" s="45">
        <f t="shared" si="4"/>
        <v>-10732749</v>
      </c>
      <c r="J40" s="45">
        <f>+I40</f>
        <v>-10732749</v>
      </c>
      <c r="K40" s="45">
        <f t="shared" si="4"/>
        <v>-10732749</v>
      </c>
      <c r="L40" s="45">
        <f t="shared" si="4"/>
        <v>-10732749</v>
      </c>
      <c r="M40" s="45">
        <f t="shared" si="4"/>
        <v>-10732749</v>
      </c>
      <c r="N40" s="45">
        <f>+M40</f>
        <v>-10732749</v>
      </c>
      <c r="O40" s="45">
        <f t="shared" si="4"/>
        <v>-10732749</v>
      </c>
      <c r="P40" s="45">
        <f t="shared" si="4"/>
        <v>-10732749</v>
      </c>
      <c r="Q40" s="45">
        <f t="shared" si="4"/>
        <v>-10732749</v>
      </c>
      <c r="R40" s="45">
        <f>+Q40</f>
        <v>-10732749</v>
      </c>
      <c r="S40" s="45">
        <f t="shared" si="4"/>
        <v>-10732749</v>
      </c>
      <c r="T40" s="45">
        <f t="shared" si="4"/>
        <v>-10732749</v>
      </c>
      <c r="U40" s="45">
        <f t="shared" si="4"/>
        <v>-10732749</v>
      </c>
      <c r="V40" s="45">
        <f>+U40</f>
        <v>-10732749</v>
      </c>
      <c r="W40" s="45">
        <f>+V40</f>
        <v>-10732749</v>
      </c>
      <c r="X40" s="45">
        <f t="shared" si="4"/>
        <v>1827876</v>
      </c>
      <c r="Y40" s="45">
        <f t="shared" si="4"/>
        <v>-12560625</v>
      </c>
      <c r="Z40" s="46">
        <f>+IF(X40&lt;&gt;0,+(Y40/X40)*100,0)</f>
        <v>-687.17051922559301</v>
      </c>
      <c r="AA40" s="47">
        <f t="shared" si="4"/>
        <v>7311502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-1866924</v>
      </c>
      <c r="F14" s="20">
        <v>-1866924</v>
      </c>
      <c r="G14" s="20"/>
      <c r="H14" s="20">
        <v>-114806</v>
      </c>
      <c r="I14" s="20"/>
      <c r="J14" s="20">
        <v>-114806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-114806</v>
      </c>
      <c r="X14" s="20">
        <v>-466731</v>
      </c>
      <c r="Y14" s="20">
        <v>351925</v>
      </c>
      <c r="Z14" s="21">
        <v>-75.402105281200519</v>
      </c>
      <c r="AA14" s="22">
        <v>-1866924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-1866924</v>
      </c>
      <c r="F17" s="28">
        <f t="shared" si="0"/>
        <v>-1866924</v>
      </c>
      <c r="G17" s="28">
        <f t="shared" si="0"/>
        <v>0</v>
      </c>
      <c r="H17" s="28">
        <f t="shared" si="0"/>
        <v>-114806</v>
      </c>
      <c r="I17" s="28">
        <f t="shared" si="0"/>
        <v>0</v>
      </c>
      <c r="J17" s="28">
        <f t="shared" si="0"/>
        <v>-114806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-114806</v>
      </c>
      <c r="X17" s="28">
        <f t="shared" si="0"/>
        <v>-466731</v>
      </c>
      <c r="Y17" s="28">
        <f t="shared" si="0"/>
        <v>351925</v>
      </c>
      <c r="Z17" s="29">
        <f>+IF(X17&lt;&gt;0,+(Y17/X17)*100,0)</f>
        <v>-75.402105281200519</v>
      </c>
      <c r="AA17" s="30">
        <f>SUM(AA6:AA16)</f>
        <v>-1866924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-1866924</v>
      </c>
      <c r="F38" s="2">
        <f t="shared" si="3"/>
        <v>-1866924</v>
      </c>
      <c r="G38" s="2">
        <f t="shared" si="3"/>
        <v>0</v>
      </c>
      <c r="H38" s="2">
        <f t="shared" si="3"/>
        <v>-114806</v>
      </c>
      <c r="I38" s="2">
        <f t="shared" si="3"/>
        <v>0</v>
      </c>
      <c r="J38" s="2">
        <f t="shared" si="3"/>
        <v>-114806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-114806</v>
      </c>
      <c r="X38" s="2">
        <f t="shared" si="3"/>
        <v>-466731</v>
      </c>
      <c r="Y38" s="2">
        <f t="shared" si="3"/>
        <v>351925</v>
      </c>
      <c r="Z38" s="34">
        <f>+IF(X38&lt;&gt;0,+(Y38/X38)*100,0)</f>
        <v>-75.402105281200519</v>
      </c>
      <c r="AA38" s="35">
        <f>+AA17+AA27+AA36</f>
        <v>-1866924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-114806</v>
      </c>
      <c r="J39" s="2">
        <f>+G39</f>
        <v>0</v>
      </c>
      <c r="K39" s="2">
        <f>+I40+K60</f>
        <v>-114806</v>
      </c>
      <c r="L39" s="2">
        <f>+K40+L60</f>
        <v>-114806</v>
      </c>
      <c r="M39" s="2">
        <f>+L40+M60</f>
        <v>-114806</v>
      </c>
      <c r="N39" s="2">
        <f>+K39</f>
        <v>-114806</v>
      </c>
      <c r="O39" s="2">
        <f>+M40+O60</f>
        <v>-114806</v>
      </c>
      <c r="P39" s="2">
        <f>+O40+P60</f>
        <v>-114806</v>
      </c>
      <c r="Q39" s="2">
        <f>+P40+Q60</f>
        <v>-114806</v>
      </c>
      <c r="R39" s="2">
        <f>+O39</f>
        <v>-114806</v>
      </c>
      <c r="S39" s="2">
        <f>+Q40+S60</f>
        <v>-114806</v>
      </c>
      <c r="T39" s="2">
        <f>+S40+T60</f>
        <v>-114806</v>
      </c>
      <c r="U39" s="2">
        <f>+T40+U60</f>
        <v>-114806</v>
      </c>
      <c r="V39" s="2">
        <f>+S39</f>
        <v>-114806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-1866924</v>
      </c>
      <c r="F40" s="45">
        <f t="shared" si="4"/>
        <v>-1866924</v>
      </c>
      <c r="G40" s="45">
        <f t="shared" si="4"/>
        <v>0</v>
      </c>
      <c r="H40" s="45">
        <f t="shared" si="4"/>
        <v>-114806</v>
      </c>
      <c r="I40" s="45">
        <f t="shared" si="4"/>
        <v>-114806</v>
      </c>
      <c r="J40" s="45">
        <f>+I40</f>
        <v>-114806</v>
      </c>
      <c r="K40" s="45">
        <f t="shared" si="4"/>
        <v>-114806</v>
      </c>
      <c r="L40" s="45">
        <f t="shared" si="4"/>
        <v>-114806</v>
      </c>
      <c r="M40" s="45">
        <f t="shared" si="4"/>
        <v>-114806</v>
      </c>
      <c r="N40" s="45">
        <f>+M40</f>
        <v>-114806</v>
      </c>
      <c r="O40" s="45">
        <f t="shared" si="4"/>
        <v>-114806</v>
      </c>
      <c r="P40" s="45">
        <f t="shared" si="4"/>
        <v>-114806</v>
      </c>
      <c r="Q40" s="45">
        <f t="shared" si="4"/>
        <v>-114806</v>
      </c>
      <c r="R40" s="45">
        <f>+Q40</f>
        <v>-114806</v>
      </c>
      <c r="S40" s="45">
        <f t="shared" si="4"/>
        <v>-114806</v>
      </c>
      <c r="T40" s="45">
        <f t="shared" si="4"/>
        <v>-114806</v>
      </c>
      <c r="U40" s="45">
        <f t="shared" si="4"/>
        <v>-114806</v>
      </c>
      <c r="V40" s="45">
        <f>+U40</f>
        <v>-114806</v>
      </c>
      <c r="W40" s="45">
        <f>+V40</f>
        <v>-114806</v>
      </c>
      <c r="X40" s="45">
        <f t="shared" si="4"/>
        <v>-466731</v>
      </c>
      <c r="Y40" s="45">
        <f t="shared" si="4"/>
        <v>351925</v>
      </c>
      <c r="Z40" s="46">
        <f>+IF(X40&lt;&gt;0,+(Y40/X40)*100,0)</f>
        <v>-75.402105281200519</v>
      </c>
      <c r="AA40" s="47">
        <f t="shared" si="4"/>
        <v>-1866924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7123601</v>
      </c>
      <c r="D7" s="18"/>
      <c r="E7" s="19">
        <v>16658750</v>
      </c>
      <c r="F7" s="20">
        <v>16658750</v>
      </c>
      <c r="G7" s="20">
        <v>601684</v>
      </c>
      <c r="H7" s="20">
        <v>581976</v>
      </c>
      <c r="I7" s="20">
        <v>593446</v>
      </c>
      <c r="J7" s="20">
        <v>1777106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1777106</v>
      </c>
      <c r="X7" s="20">
        <v>4077890</v>
      </c>
      <c r="Y7" s="20">
        <v>-2300784</v>
      </c>
      <c r="Z7" s="21">
        <v>-56.420943183852437</v>
      </c>
      <c r="AA7" s="22">
        <v>16658750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654350</v>
      </c>
      <c r="F9" s="20">
        <v>654350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654350</v>
      </c>
      <c r="Y9" s="20">
        <v>-654350</v>
      </c>
      <c r="Z9" s="21">
        <v>-100</v>
      </c>
      <c r="AA9" s="22">
        <v>654350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110804</v>
      </c>
      <c r="D11" s="18"/>
      <c r="E11" s="19"/>
      <c r="F11" s="20"/>
      <c r="G11" s="20">
        <v>16702</v>
      </c>
      <c r="H11" s="20">
        <v>12009</v>
      </c>
      <c r="I11" s="20">
        <v>8018</v>
      </c>
      <c r="J11" s="20">
        <v>36729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36729</v>
      </c>
      <c r="X11" s="20"/>
      <c r="Y11" s="20">
        <v>36729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-214306</v>
      </c>
      <c r="D14" s="18"/>
      <c r="E14" s="19">
        <v>-22385800</v>
      </c>
      <c r="F14" s="20">
        <v>-22385800</v>
      </c>
      <c r="G14" s="20">
        <v>-7182</v>
      </c>
      <c r="H14" s="20">
        <v>-929087</v>
      </c>
      <c r="I14" s="20">
        <v>-753357</v>
      </c>
      <c r="J14" s="20">
        <v>-1689626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-1689626</v>
      </c>
      <c r="X14" s="20">
        <v>-4988714</v>
      </c>
      <c r="Y14" s="20">
        <v>3299088</v>
      </c>
      <c r="Z14" s="21">
        <v>-66.131030963089884</v>
      </c>
      <c r="AA14" s="22">
        <v>-22385800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7020099</v>
      </c>
      <c r="D17" s="26">
        <f>SUM(D6:D16)</f>
        <v>0</v>
      </c>
      <c r="E17" s="27">
        <f t="shared" si="0"/>
        <v>-5072700</v>
      </c>
      <c r="F17" s="28">
        <f t="shared" si="0"/>
        <v>-5072700</v>
      </c>
      <c r="G17" s="28">
        <f t="shared" si="0"/>
        <v>611204</v>
      </c>
      <c r="H17" s="28">
        <f t="shared" si="0"/>
        <v>-335102</v>
      </c>
      <c r="I17" s="28">
        <f t="shared" si="0"/>
        <v>-151893</v>
      </c>
      <c r="J17" s="28">
        <f t="shared" si="0"/>
        <v>124209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124209</v>
      </c>
      <c r="X17" s="28">
        <f t="shared" si="0"/>
        <v>-256474</v>
      </c>
      <c r="Y17" s="28">
        <f t="shared" si="0"/>
        <v>380683</v>
      </c>
      <c r="Z17" s="29">
        <f>+IF(X17&lt;&gt;0,+(Y17/X17)*100,0)</f>
        <v>-148.42947043365021</v>
      </c>
      <c r="AA17" s="30">
        <f>SUM(AA6:AA16)</f>
        <v>-5072700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-15800000</v>
      </c>
      <c r="F26" s="20">
        <v>-15800000</v>
      </c>
      <c r="G26" s="20">
        <v>-2291046</v>
      </c>
      <c r="H26" s="20"/>
      <c r="I26" s="20"/>
      <c r="J26" s="20">
        <v>-2291046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-2291046</v>
      </c>
      <c r="X26" s="20">
        <v>-3400000</v>
      </c>
      <c r="Y26" s="20">
        <v>1108954</v>
      </c>
      <c r="Z26" s="21">
        <v>-32.616294117647058</v>
      </c>
      <c r="AA26" s="22">
        <v>-15800000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-15800000</v>
      </c>
      <c r="F27" s="28">
        <f t="shared" si="1"/>
        <v>-15800000</v>
      </c>
      <c r="G27" s="28">
        <f t="shared" si="1"/>
        <v>-2291046</v>
      </c>
      <c r="H27" s="28">
        <f t="shared" si="1"/>
        <v>0</v>
      </c>
      <c r="I27" s="28">
        <f t="shared" si="1"/>
        <v>0</v>
      </c>
      <c r="J27" s="28">
        <f t="shared" si="1"/>
        <v>-2291046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-2291046</v>
      </c>
      <c r="X27" s="28">
        <f t="shared" si="1"/>
        <v>-3400000</v>
      </c>
      <c r="Y27" s="28">
        <f t="shared" si="1"/>
        <v>1108954</v>
      </c>
      <c r="Z27" s="29">
        <f>+IF(X27&lt;&gt;0,+(Y27/X27)*100,0)</f>
        <v>-32.616294117647058</v>
      </c>
      <c r="AA27" s="30">
        <f>SUM(AA21:AA26)</f>
        <v>-15800000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7020099</v>
      </c>
      <c r="D38" s="32">
        <f>+D17+D27+D36</f>
        <v>0</v>
      </c>
      <c r="E38" s="33">
        <f t="shared" si="3"/>
        <v>-20872700</v>
      </c>
      <c r="F38" s="2">
        <f t="shared" si="3"/>
        <v>-20872700</v>
      </c>
      <c r="G38" s="2">
        <f t="shared" si="3"/>
        <v>-1679842</v>
      </c>
      <c r="H38" s="2">
        <f t="shared" si="3"/>
        <v>-335102</v>
      </c>
      <c r="I38" s="2">
        <f t="shared" si="3"/>
        <v>-151893</v>
      </c>
      <c r="J38" s="2">
        <f t="shared" si="3"/>
        <v>-2166837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-2166837</v>
      </c>
      <c r="X38" s="2">
        <f t="shared" si="3"/>
        <v>-3656474</v>
      </c>
      <c r="Y38" s="2">
        <f t="shared" si="3"/>
        <v>1489637</v>
      </c>
      <c r="Z38" s="34">
        <f>+IF(X38&lt;&gt;0,+(Y38/X38)*100,0)</f>
        <v>-40.739712630255269</v>
      </c>
      <c r="AA38" s="35">
        <f>+AA17+AA27+AA36</f>
        <v>-20872700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-1679842</v>
      </c>
      <c r="I39" s="2">
        <f>+H40+I60</f>
        <v>-2014944</v>
      </c>
      <c r="J39" s="2">
        <f>+G39</f>
        <v>0</v>
      </c>
      <c r="K39" s="2">
        <f>+I40+K60</f>
        <v>-2166837</v>
      </c>
      <c r="L39" s="2">
        <f>+K40+L60</f>
        <v>-2166837</v>
      </c>
      <c r="M39" s="2">
        <f>+L40+M60</f>
        <v>-2166837</v>
      </c>
      <c r="N39" s="2">
        <f>+K39</f>
        <v>-2166837</v>
      </c>
      <c r="O39" s="2">
        <f>+M40+O60</f>
        <v>-2166837</v>
      </c>
      <c r="P39" s="2">
        <f>+O40+P60</f>
        <v>-2166837</v>
      </c>
      <c r="Q39" s="2">
        <f>+P40+Q60</f>
        <v>-2166837</v>
      </c>
      <c r="R39" s="2">
        <f>+O39</f>
        <v>-2166837</v>
      </c>
      <c r="S39" s="2">
        <f>+Q40+S60</f>
        <v>-2166837</v>
      </c>
      <c r="T39" s="2">
        <f>+S40+T60</f>
        <v>-2166837</v>
      </c>
      <c r="U39" s="2">
        <f>+T40+U60</f>
        <v>-2166837</v>
      </c>
      <c r="V39" s="2">
        <f>+S39</f>
        <v>-2166837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7020099</v>
      </c>
      <c r="D40" s="43">
        <f t="shared" ref="D40:AA40" si="4">+D38+D39</f>
        <v>0</v>
      </c>
      <c r="E40" s="44">
        <f t="shared" si="4"/>
        <v>-20872700</v>
      </c>
      <c r="F40" s="45">
        <f t="shared" si="4"/>
        <v>-20872700</v>
      </c>
      <c r="G40" s="45">
        <f t="shared" si="4"/>
        <v>-1679842</v>
      </c>
      <c r="H40" s="45">
        <f t="shared" si="4"/>
        <v>-2014944</v>
      </c>
      <c r="I40" s="45">
        <f t="shared" si="4"/>
        <v>-2166837</v>
      </c>
      <c r="J40" s="45">
        <f>+I40</f>
        <v>-2166837</v>
      </c>
      <c r="K40" s="45">
        <f t="shared" si="4"/>
        <v>-2166837</v>
      </c>
      <c r="L40" s="45">
        <f t="shared" si="4"/>
        <v>-2166837</v>
      </c>
      <c r="M40" s="45">
        <f t="shared" si="4"/>
        <v>-2166837</v>
      </c>
      <c r="N40" s="45">
        <f>+M40</f>
        <v>-2166837</v>
      </c>
      <c r="O40" s="45">
        <f t="shared" si="4"/>
        <v>-2166837</v>
      </c>
      <c r="P40" s="45">
        <f t="shared" si="4"/>
        <v>-2166837</v>
      </c>
      <c r="Q40" s="45">
        <f t="shared" si="4"/>
        <v>-2166837</v>
      </c>
      <c r="R40" s="45">
        <f>+Q40</f>
        <v>-2166837</v>
      </c>
      <c r="S40" s="45">
        <f t="shared" si="4"/>
        <v>-2166837</v>
      </c>
      <c r="T40" s="45">
        <f t="shared" si="4"/>
        <v>-2166837</v>
      </c>
      <c r="U40" s="45">
        <f t="shared" si="4"/>
        <v>-2166837</v>
      </c>
      <c r="V40" s="45">
        <f>+U40</f>
        <v>-2166837</v>
      </c>
      <c r="W40" s="45">
        <f>+V40</f>
        <v>-2166837</v>
      </c>
      <c r="X40" s="45">
        <f t="shared" si="4"/>
        <v>-3656474</v>
      </c>
      <c r="Y40" s="45">
        <f t="shared" si="4"/>
        <v>1489637</v>
      </c>
      <c r="Z40" s="46">
        <f>+IF(X40&lt;&gt;0,+(Y40/X40)*100,0)</f>
        <v>-40.739712630255269</v>
      </c>
      <c r="AA40" s="47">
        <f t="shared" si="4"/>
        <v>-20872700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32499410</v>
      </c>
      <c r="F7" s="20">
        <v>32499410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8124852</v>
      </c>
      <c r="Y7" s="20">
        <v>-8124852</v>
      </c>
      <c r="Z7" s="21">
        <v>-100</v>
      </c>
      <c r="AA7" s="22">
        <v>32499410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28285000</v>
      </c>
      <c r="F10" s="20">
        <v>28285000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7071249</v>
      </c>
      <c r="Y10" s="20">
        <v>-7071249</v>
      </c>
      <c r="Z10" s="21">
        <v>-100</v>
      </c>
      <c r="AA10" s="22">
        <v>28285000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-24821422</v>
      </c>
      <c r="F14" s="20">
        <v>-24821422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-6205356</v>
      </c>
      <c r="Y14" s="20">
        <v>6205356</v>
      </c>
      <c r="Z14" s="21">
        <v>-100</v>
      </c>
      <c r="AA14" s="22">
        <v>-24821422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35962988</v>
      </c>
      <c r="F17" s="28">
        <f t="shared" si="0"/>
        <v>35962988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8990745</v>
      </c>
      <c r="Y17" s="28">
        <f t="shared" si="0"/>
        <v>-8990745</v>
      </c>
      <c r="Z17" s="29">
        <f>+IF(X17&lt;&gt;0,+(Y17/X17)*100,0)</f>
        <v>-100</v>
      </c>
      <c r="AA17" s="30">
        <f>SUM(AA6:AA16)</f>
        <v>35962988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-10200000</v>
      </c>
      <c r="F26" s="20">
        <v>-10200000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-2550000</v>
      </c>
      <c r="Y26" s="20">
        <v>2550000</v>
      </c>
      <c r="Z26" s="21">
        <v>-100</v>
      </c>
      <c r="AA26" s="22">
        <v>-10200000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-10200000</v>
      </c>
      <c r="F27" s="28">
        <f t="shared" si="1"/>
        <v>-10200000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-2550000</v>
      </c>
      <c r="Y27" s="28">
        <f t="shared" si="1"/>
        <v>2550000</v>
      </c>
      <c r="Z27" s="29">
        <f>+IF(X27&lt;&gt;0,+(Y27/X27)*100,0)</f>
        <v>-100</v>
      </c>
      <c r="AA27" s="30">
        <f>SUM(AA21:AA26)</f>
        <v>-10200000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25762988</v>
      </c>
      <c r="F38" s="2">
        <f t="shared" si="3"/>
        <v>25762988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6440745</v>
      </c>
      <c r="Y38" s="2">
        <f t="shared" si="3"/>
        <v>-6440745</v>
      </c>
      <c r="Z38" s="34">
        <f>+IF(X38&lt;&gt;0,+(Y38/X38)*100,0)</f>
        <v>-100</v>
      </c>
      <c r="AA38" s="35">
        <f>+AA17+AA27+AA36</f>
        <v>25762988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25762988</v>
      </c>
      <c r="F40" s="45">
        <f t="shared" si="4"/>
        <v>25762988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6440745</v>
      </c>
      <c r="Y40" s="45">
        <f t="shared" si="4"/>
        <v>-6440745</v>
      </c>
      <c r="Z40" s="46">
        <f>+IF(X40&lt;&gt;0,+(Y40/X40)*100,0)</f>
        <v>-100</v>
      </c>
      <c r="AA40" s="47">
        <f t="shared" si="4"/>
        <v>25762988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3725534</v>
      </c>
      <c r="F7" s="20">
        <v>3725534</v>
      </c>
      <c r="G7" s="20">
        <v>135423</v>
      </c>
      <c r="H7" s="20"/>
      <c r="I7" s="20">
        <v>268028</v>
      </c>
      <c r="J7" s="20">
        <v>403451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403451</v>
      </c>
      <c r="X7" s="20">
        <v>931380</v>
      </c>
      <c r="Y7" s="20">
        <v>-527929</v>
      </c>
      <c r="Z7" s="21">
        <v>-56.682449698297155</v>
      </c>
      <c r="AA7" s="22">
        <v>3725534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</v>
      </c>
      <c r="H11" s="20"/>
      <c r="I11" s="20">
        <v>6</v>
      </c>
      <c r="J11" s="20">
        <v>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</v>
      </c>
      <c r="X11" s="20"/>
      <c r="Y11" s="20">
        <v>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-2691824</v>
      </c>
      <c r="F14" s="20">
        <v>-2691824</v>
      </c>
      <c r="G14" s="20">
        <v>-40795</v>
      </c>
      <c r="H14" s="20"/>
      <c r="I14" s="20">
        <v>-37232</v>
      </c>
      <c r="J14" s="20">
        <v>-78027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-78027</v>
      </c>
      <c r="X14" s="20">
        <v>-672918</v>
      </c>
      <c r="Y14" s="20">
        <v>594891</v>
      </c>
      <c r="Z14" s="21">
        <v>-88.404679321997619</v>
      </c>
      <c r="AA14" s="22">
        <v>-2691824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1033710</v>
      </c>
      <c r="F17" s="28">
        <f t="shared" si="0"/>
        <v>1033710</v>
      </c>
      <c r="G17" s="28">
        <f t="shared" si="0"/>
        <v>94629</v>
      </c>
      <c r="H17" s="28">
        <f t="shared" si="0"/>
        <v>0</v>
      </c>
      <c r="I17" s="28">
        <f t="shared" si="0"/>
        <v>230802</v>
      </c>
      <c r="J17" s="28">
        <f t="shared" si="0"/>
        <v>325431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325431</v>
      </c>
      <c r="X17" s="28">
        <f t="shared" si="0"/>
        <v>258462</v>
      </c>
      <c r="Y17" s="28">
        <f t="shared" si="0"/>
        <v>66969</v>
      </c>
      <c r="Z17" s="29">
        <f>+IF(X17&lt;&gt;0,+(Y17/X17)*100,0)</f>
        <v>25.910578731109407</v>
      </c>
      <c r="AA17" s="30">
        <f>SUM(AA6:AA16)</f>
        <v>1033710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1033710</v>
      </c>
      <c r="F38" s="2">
        <f t="shared" si="3"/>
        <v>1033710</v>
      </c>
      <c r="G38" s="2">
        <f t="shared" si="3"/>
        <v>94629</v>
      </c>
      <c r="H38" s="2">
        <f t="shared" si="3"/>
        <v>0</v>
      </c>
      <c r="I38" s="2">
        <f t="shared" si="3"/>
        <v>230802</v>
      </c>
      <c r="J38" s="2">
        <f t="shared" si="3"/>
        <v>325431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325431</v>
      </c>
      <c r="X38" s="2">
        <f t="shared" si="3"/>
        <v>258462</v>
      </c>
      <c r="Y38" s="2">
        <f t="shared" si="3"/>
        <v>66969</v>
      </c>
      <c r="Z38" s="34">
        <f>+IF(X38&lt;&gt;0,+(Y38/X38)*100,0)</f>
        <v>25.910578731109407</v>
      </c>
      <c r="AA38" s="35">
        <f>+AA17+AA27+AA36</f>
        <v>1033710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94629</v>
      </c>
      <c r="I39" s="2">
        <f>+H40+I60</f>
        <v>94629</v>
      </c>
      <c r="J39" s="2">
        <f>+G39</f>
        <v>0</v>
      </c>
      <c r="K39" s="2">
        <f>+I40+K60</f>
        <v>325431</v>
      </c>
      <c r="L39" s="2">
        <f>+K40+L60</f>
        <v>325431</v>
      </c>
      <c r="M39" s="2">
        <f>+L40+M60</f>
        <v>325431</v>
      </c>
      <c r="N39" s="2">
        <f>+K39</f>
        <v>325431</v>
      </c>
      <c r="O39" s="2">
        <f>+M40+O60</f>
        <v>325431</v>
      </c>
      <c r="P39" s="2">
        <f>+O40+P60</f>
        <v>325431</v>
      </c>
      <c r="Q39" s="2">
        <f>+P40+Q60</f>
        <v>325431</v>
      </c>
      <c r="R39" s="2">
        <f>+O39</f>
        <v>325431</v>
      </c>
      <c r="S39" s="2">
        <f>+Q40+S60</f>
        <v>325431</v>
      </c>
      <c r="T39" s="2">
        <f>+S40+T60</f>
        <v>325431</v>
      </c>
      <c r="U39" s="2">
        <f>+T40+U60</f>
        <v>325431</v>
      </c>
      <c r="V39" s="2">
        <f>+S39</f>
        <v>325431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1033710</v>
      </c>
      <c r="F40" s="45">
        <f t="shared" si="4"/>
        <v>1033710</v>
      </c>
      <c r="G40" s="45">
        <f t="shared" si="4"/>
        <v>94629</v>
      </c>
      <c r="H40" s="45">
        <f t="shared" si="4"/>
        <v>94629</v>
      </c>
      <c r="I40" s="45">
        <f t="shared" si="4"/>
        <v>325431</v>
      </c>
      <c r="J40" s="45">
        <f>+I40</f>
        <v>325431</v>
      </c>
      <c r="K40" s="45">
        <f t="shared" si="4"/>
        <v>325431</v>
      </c>
      <c r="L40" s="45">
        <f t="shared" si="4"/>
        <v>325431</v>
      </c>
      <c r="M40" s="45">
        <f t="shared" si="4"/>
        <v>325431</v>
      </c>
      <c r="N40" s="45">
        <f>+M40</f>
        <v>325431</v>
      </c>
      <c r="O40" s="45">
        <f t="shared" si="4"/>
        <v>325431</v>
      </c>
      <c r="P40" s="45">
        <f t="shared" si="4"/>
        <v>325431</v>
      </c>
      <c r="Q40" s="45">
        <f t="shared" si="4"/>
        <v>325431</v>
      </c>
      <c r="R40" s="45">
        <f>+Q40</f>
        <v>325431</v>
      </c>
      <c r="S40" s="45">
        <f t="shared" si="4"/>
        <v>325431</v>
      </c>
      <c r="T40" s="45">
        <f t="shared" si="4"/>
        <v>325431</v>
      </c>
      <c r="U40" s="45">
        <f t="shared" si="4"/>
        <v>325431</v>
      </c>
      <c r="V40" s="45">
        <f>+U40</f>
        <v>325431</v>
      </c>
      <c r="W40" s="45">
        <f>+V40</f>
        <v>325431</v>
      </c>
      <c r="X40" s="45">
        <f t="shared" si="4"/>
        <v>258462</v>
      </c>
      <c r="Y40" s="45">
        <f t="shared" si="4"/>
        <v>66969</v>
      </c>
      <c r="Z40" s="46">
        <f>+IF(X40&lt;&gt;0,+(Y40/X40)*100,0)</f>
        <v>25.910578731109407</v>
      </c>
      <c r="AA40" s="47">
        <f t="shared" si="4"/>
        <v>1033710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-151051</v>
      </c>
      <c r="D14" s="18"/>
      <c r="E14" s="19">
        <v>-158246</v>
      </c>
      <c r="F14" s="20">
        <v>-158246</v>
      </c>
      <c r="G14" s="20"/>
      <c r="H14" s="20"/>
      <c r="I14" s="20">
        <v>-61990</v>
      </c>
      <c r="J14" s="20">
        <v>-61990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-61990</v>
      </c>
      <c r="X14" s="20">
        <v>-39561</v>
      </c>
      <c r="Y14" s="20">
        <v>-22429</v>
      </c>
      <c r="Z14" s="21">
        <v>56.694724602512579</v>
      </c>
      <c r="AA14" s="22">
        <v>-158246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-151051</v>
      </c>
      <c r="D17" s="26">
        <f>SUM(D6:D16)</f>
        <v>0</v>
      </c>
      <c r="E17" s="27">
        <f t="shared" si="0"/>
        <v>-158246</v>
      </c>
      <c r="F17" s="28">
        <f t="shared" si="0"/>
        <v>-158246</v>
      </c>
      <c r="G17" s="28">
        <f t="shared" si="0"/>
        <v>0</v>
      </c>
      <c r="H17" s="28">
        <f t="shared" si="0"/>
        <v>0</v>
      </c>
      <c r="I17" s="28">
        <f t="shared" si="0"/>
        <v>-61990</v>
      </c>
      <c r="J17" s="28">
        <f t="shared" si="0"/>
        <v>-61990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-61990</v>
      </c>
      <c r="X17" s="28">
        <f t="shared" si="0"/>
        <v>-39561</v>
      </c>
      <c r="Y17" s="28">
        <f t="shared" si="0"/>
        <v>-22429</v>
      </c>
      <c r="Z17" s="29">
        <f>+IF(X17&lt;&gt;0,+(Y17/X17)*100,0)</f>
        <v>56.694724602512579</v>
      </c>
      <c r="AA17" s="30">
        <f>SUM(AA6:AA16)</f>
        <v>-158246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75416</v>
      </c>
      <c r="D33" s="18"/>
      <c r="E33" s="19"/>
      <c r="F33" s="20"/>
      <c r="G33" s="20"/>
      <c r="H33" s="36">
        <v>19157</v>
      </c>
      <c r="I33" s="36"/>
      <c r="J33" s="36">
        <v>19157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19157</v>
      </c>
      <c r="X33" s="36"/>
      <c r="Y33" s="20">
        <v>19157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75416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19157</v>
      </c>
      <c r="I36" s="28">
        <f t="shared" si="2"/>
        <v>0</v>
      </c>
      <c r="J36" s="28">
        <f t="shared" si="2"/>
        <v>19157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19157</v>
      </c>
      <c r="X36" s="28">
        <f t="shared" si="2"/>
        <v>0</v>
      </c>
      <c r="Y36" s="28">
        <f t="shared" si="2"/>
        <v>19157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-75635</v>
      </c>
      <c r="D38" s="32">
        <f>+D17+D27+D36</f>
        <v>0</v>
      </c>
      <c r="E38" s="33">
        <f t="shared" si="3"/>
        <v>-158246</v>
      </c>
      <c r="F38" s="2">
        <f t="shared" si="3"/>
        <v>-158246</v>
      </c>
      <c r="G38" s="2">
        <f t="shared" si="3"/>
        <v>0</v>
      </c>
      <c r="H38" s="2">
        <f t="shared" si="3"/>
        <v>19157</v>
      </c>
      <c r="I38" s="2">
        <f t="shared" si="3"/>
        <v>-61990</v>
      </c>
      <c r="J38" s="2">
        <f t="shared" si="3"/>
        <v>-42833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-42833</v>
      </c>
      <c r="X38" s="2">
        <f t="shared" si="3"/>
        <v>-39561</v>
      </c>
      <c r="Y38" s="2">
        <f t="shared" si="3"/>
        <v>-3272</v>
      </c>
      <c r="Z38" s="34">
        <f>+IF(X38&lt;&gt;0,+(Y38/X38)*100,0)</f>
        <v>8.2707717196228607</v>
      </c>
      <c r="AA38" s="35">
        <f>+AA17+AA27+AA36</f>
        <v>-158246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19157</v>
      </c>
      <c r="J39" s="2">
        <f>+G39</f>
        <v>0</v>
      </c>
      <c r="K39" s="2">
        <f>+I40+K60</f>
        <v>-42833</v>
      </c>
      <c r="L39" s="2">
        <f>+K40+L60</f>
        <v>-42833</v>
      </c>
      <c r="M39" s="2">
        <f>+L40+M60</f>
        <v>-42833</v>
      </c>
      <c r="N39" s="2">
        <f>+K39</f>
        <v>-42833</v>
      </c>
      <c r="O39" s="2">
        <f>+M40+O60</f>
        <v>-42833</v>
      </c>
      <c r="P39" s="2">
        <f>+O40+P60</f>
        <v>-42833</v>
      </c>
      <c r="Q39" s="2">
        <f>+P40+Q60</f>
        <v>-42833</v>
      </c>
      <c r="R39" s="2">
        <f>+O39</f>
        <v>-42833</v>
      </c>
      <c r="S39" s="2">
        <f>+Q40+S60</f>
        <v>-42833</v>
      </c>
      <c r="T39" s="2">
        <f>+S40+T60</f>
        <v>-42833</v>
      </c>
      <c r="U39" s="2">
        <f>+T40+U60</f>
        <v>-42833</v>
      </c>
      <c r="V39" s="2">
        <f>+S39</f>
        <v>-42833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-75635</v>
      </c>
      <c r="D40" s="43">
        <f t="shared" ref="D40:AA40" si="4">+D38+D39</f>
        <v>0</v>
      </c>
      <c r="E40" s="44">
        <f t="shared" si="4"/>
        <v>-158246</v>
      </c>
      <c r="F40" s="45">
        <f t="shared" si="4"/>
        <v>-158246</v>
      </c>
      <c r="G40" s="45">
        <f t="shared" si="4"/>
        <v>0</v>
      </c>
      <c r="H40" s="45">
        <f t="shared" si="4"/>
        <v>19157</v>
      </c>
      <c r="I40" s="45">
        <f t="shared" si="4"/>
        <v>-42833</v>
      </c>
      <c r="J40" s="45">
        <f>+I40</f>
        <v>-42833</v>
      </c>
      <c r="K40" s="45">
        <f t="shared" si="4"/>
        <v>-42833</v>
      </c>
      <c r="L40" s="45">
        <f t="shared" si="4"/>
        <v>-42833</v>
      </c>
      <c r="M40" s="45">
        <f t="shared" si="4"/>
        <v>-42833</v>
      </c>
      <c r="N40" s="45">
        <f>+M40</f>
        <v>-42833</v>
      </c>
      <c r="O40" s="45">
        <f t="shared" si="4"/>
        <v>-42833</v>
      </c>
      <c r="P40" s="45">
        <f t="shared" si="4"/>
        <v>-42833</v>
      </c>
      <c r="Q40" s="45">
        <f t="shared" si="4"/>
        <v>-42833</v>
      </c>
      <c r="R40" s="45">
        <f>+Q40</f>
        <v>-42833</v>
      </c>
      <c r="S40" s="45">
        <f t="shared" si="4"/>
        <v>-42833</v>
      </c>
      <c r="T40" s="45">
        <f t="shared" si="4"/>
        <v>-42833</v>
      </c>
      <c r="U40" s="45">
        <f t="shared" si="4"/>
        <v>-42833</v>
      </c>
      <c r="V40" s="45">
        <f>+U40</f>
        <v>-42833</v>
      </c>
      <c r="W40" s="45">
        <f>+V40</f>
        <v>-42833</v>
      </c>
      <c r="X40" s="45">
        <f t="shared" si="4"/>
        <v>-39561</v>
      </c>
      <c r="Y40" s="45">
        <f t="shared" si="4"/>
        <v>-3272</v>
      </c>
      <c r="Z40" s="46">
        <f>+IF(X40&lt;&gt;0,+(Y40/X40)*100,0)</f>
        <v>8.2707717196228607</v>
      </c>
      <c r="AA40" s="47">
        <f t="shared" si="4"/>
        <v>-158246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-1345834</v>
      </c>
      <c r="F26" s="20">
        <v>-1345834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-336466</v>
      </c>
      <c r="Y26" s="20">
        <v>336466</v>
      </c>
      <c r="Z26" s="21">
        <v>-100</v>
      </c>
      <c r="AA26" s="22">
        <v>-1345834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-1345834</v>
      </c>
      <c r="F27" s="28">
        <f t="shared" si="1"/>
        <v>-1345834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-336466</v>
      </c>
      <c r="Y27" s="28">
        <f t="shared" si="1"/>
        <v>336466</v>
      </c>
      <c r="Z27" s="29">
        <f>+IF(X27&lt;&gt;0,+(Y27/X27)*100,0)</f>
        <v>-100</v>
      </c>
      <c r="AA27" s="30">
        <f>SUM(AA21:AA26)</f>
        <v>-1345834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-1345834</v>
      </c>
      <c r="F35" s="20">
        <v>-1345834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-336466</v>
      </c>
      <c r="Y35" s="20">
        <v>336466</v>
      </c>
      <c r="Z35" s="21">
        <v>-100</v>
      </c>
      <c r="AA35" s="22">
        <v>-1345834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-1345834</v>
      </c>
      <c r="F36" s="28">
        <f t="shared" si="2"/>
        <v>-1345834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-336466</v>
      </c>
      <c r="Y36" s="28">
        <f t="shared" si="2"/>
        <v>336466</v>
      </c>
      <c r="Z36" s="29">
        <f>+IF(X36&lt;&gt;0,+(Y36/X36)*100,0)</f>
        <v>-100</v>
      </c>
      <c r="AA36" s="30">
        <f>SUM(AA31:AA35)</f>
        <v>-1345834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-2691668</v>
      </c>
      <c r="F38" s="2">
        <f t="shared" si="3"/>
        <v>-2691668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-672932</v>
      </c>
      <c r="Y38" s="2">
        <f t="shared" si="3"/>
        <v>672932</v>
      </c>
      <c r="Z38" s="34">
        <f>+IF(X38&lt;&gt;0,+(Y38/X38)*100,0)</f>
        <v>-100</v>
      </c>
      <c r="AA38" s="35">
        <f>+AA17+AA27+AA36</f>
        <v>-2691668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-2691668</v>
      </c>
      <c r="F40" s="45">
        <f t="shared" si="4"/>
        <v>-2691668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-672932</v>
      </c>
      <c r="Y40" s="45">
        <f t="shared" si="4"/>
        <v>672932</v>
      </c>
      <c r="Z40" s="46">
        <f>+IF(X40&lt;&gt;0,+(Y40/X40)*100,0)</f>
        <v>-100</v>
      </c>
      <c r="AA40" s="47">
        <f t="shared" si="4"/>
        <v>-2691668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80196000</v>
      </c>
      <c r="F26" s="20">
        <v>80196000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20049000</v>
      </c>
      <c r="Y26" s="20">
        <v>-20049000</v>
      </c>
      <c r="Z26" s="21">
        <v>-100</v>
      </c>
      <c r="AA26" s="22">
        <v>80196000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80196000</v>
      </c>
      <c r="F27" s="28">
        <f t="shared" si="1"/>
        <v>80196000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20049000</v>
      </c>
      <c r="Y27" s="28">
        <f t="shared" si="1"/>
        <v>-20049000</v>
      </c>
      <c r="Z27" s="29">
        <f>+IF(X27&lt;&gt;0,+(Y27/X27)*100,0)</f>
        <v>-100</v>
      </c>
      <c r="AA27" s="30">
        <f>SUM(AA21:AA26)</f>
        <v>80196000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80196000</v>
      </c>
      <c r="F38" s="2">
        <f t="shared" si="3"/>
        <v>80196000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20049000</v>
      </c>
      <c r="Y38" s="2">
        <f t="shared" si="3"/>
        <v>-20049000</v>
      </c>
      <c r="Z38" s="34">
        <f>+IF(X38&lt;&gt;0,+(Y38/X38)*100,0)</f>
        <v>-100</v>
      </c>
      <c r="AA38" s="35">
        <f>+AA17+AA27+AA36</f>
        <v>80196000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80196000</v>
      </c>
      <c r="F40" s="45">
        <f t="shared" si="4"/>
        <v>80196000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20049000</v>
      </c>
      <c r="Y40" s="45">
        <f t="shared" si="4"/>
        <v>-20049000</v>
      </c>
      <c r="Z40" s="46">
        <f>+IF(X40&lt;&gt;0,+(Y40/X40)*100,0)</f>
        <v>-100</v>
      </c>
      <c r="AA40" s="47">
        <f t="shared" si="4"/>
        <v>80196000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10615</v>
      </c>
      <c r="H7" s="20">
        <v>8709</v>
      </c>
      <c r="I7" s="20">
        <v>17985</v>
      </c>
      <c r="J7" s="20">
        <v>37309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37309</v>
      </c>
      <c r="X7" s="20"/>
      <c r="Y7" s="20">
        <v>37309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2200</v>
      </c>
      <c r="I8" s="20"/>
      <c r="J8" s="20">
        <v>2200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2200</v>
      </c>
      <c r="X8" s="20"/>
      <c r="Y8" s="20">
        <v>2200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-561542</v>
      </c>
      <c r="I14" s="20">
        <v>-671875</v>
      </c>
      <c r="J14" s="20">
        <v>-1233417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-1233417</v>
      </c>
      <c r="X14" s="20"/>
      <c r="Y14" s="20">
        <v>-1233417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10615</v>
      </c>
      <c r="H17" s="28">
        <f t="shared" si="0"/>
        <v>-550633</v>
      </c>
      <c r="I17" s="28">
        <f t="shared" si="0"/>
        <v>-653890</v>
      </c>
      <c r="J17" s="28">
        <f t="shared" si="0"/>
        <v>-1193908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-1193908</v>
      </c>
      <c r="X17" s="28">
        <f t="shared" si="0"/>
        <v>0</v>
      </c>
      <c r="Y17" s="28">
        <f t="shared" si="0"/>
        <v>-1193908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15005</v>
      </c>
      <c r="F33" s="20">
        <v>15005</v>
      </c>
      <c r="G33" s="20">
        <v>22074</v>
      </c>
      <c r="H33" s="36">
        <v>30721</v>
      </c>
      <c r="I33" s="36">
        <v>11890</v>
      </c>
      <c r="J33" s="36">
        <v>64685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64685</v>
      </c>
      <c r="X33" s="36">
        <v>3753</v>
      </c>
      <c r="Y33" s="20">
        <v>60932</v>
      </c>
      <c r="Z33" s="21">
        <v>1623.5544897415402</v>
      </c>
      <c r="AA33" s="22">
        <v>15005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15005</v>
      </c>
      <c r="F36" s="28">
        <f t="shared" si="2"/>
        <v>15005</v>
      </c>
      <c r="G36" s="28">
        <f t="shared" si="2"/>
        <v>22074</v>
      </c>
      <c r="H36" s="28">
        <f t="shared" si="2"/>
        <v>30721</v>
      </c>
      <c r="I36" s="28">
        <f t="shared" si="2"/>
        <v>11890</v>
      </c>
      <c r="J36" s="28">
        <f t="shared" si="2"/>
        <v>64685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64685</v>
      </c>
      <c r="X36" s="28">
        <f t="shared" si="2"/>
        <v>3753</v>
      </c>
      <c r="Y36" s="28">
        <f t="shared" si="2"/>
        <v>60932</v>
      </c>
      <c r="Z36" s="29">
        <f>+IF(X36&lt;&gt;0,+(Y36/X36)*100,0)</f>
        <v>1623.5544897415402</v>
      </c>
      <c r="AA36" s="30">
        <f>SUM(AA31:AA35)</f>
        <v>15005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15005</v>
      </c>
      <c r="F38" s="2">
        <f t="shared" si="3"/>
        <v>15005</v>
      </c>
      <c r="G38" s="2">
        <f t="shared" si="3"/>
        <v>32689</v>
      </c>
      <c r="H38" s="2">
        <f t="shared" si="3"/>
        <v>-519912</v>
      </c>
      <c r="I38" s="2">
        <f t="shared" si="3"/>
        <v>-642000</v>
      </c>
      <c r="J38" s="2">
        <f t="shared" si="3"/>
        <v>-1129223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-1129223</v>
      </c>
      <c r="X38" s="2">
        <f t="shared" si="3"/>
        <v>3753</v>
      </c>
      <c r="Y38" s="2">
        <f t="shared" si="3"/>
        <v>-1132976</v>
      </c>
      <c r="Z38" s="34">
        <f>+IF(X38&lt;&gt;0,+(Y38/X38)*100,0)</f>
        <v>-30188.542499333867</v>
      </c>
      <c r="AA38" s="35">
        <f>+AA17+AA27+AA36</f>
        <v>15005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32689</v>
      </c>
      <c r="I39" s="2">
        <f>+H40+I60</f>
        <v>-487223</v>
      </c>
      <c r="J39" s="2">
        <f>+G39</f>
        <v>0</v>
      </c>
      <c r="K39" s="2">
        <f>+I40+K60</f>
        <v>-1129223</v>
      </c>
      <c r="L39" s="2">
        <f>+K40+L60</f>
        <v>-1129223</v>
      </c>
      <c r="M39" s="2">
        <f>+L40+M60</f>
        <v>-1129223</v>
      </c>
      <c r="N39" s="2">
        <f>+K39</f>
        <v>-1129223</v>
      </c>
      <c r="O39" s="2">
        <f>+M40+O60</f>
        <v>-1129223</v>
      </c>
      <c r="P39" s="2">
        <f>+O40+P60</f>
        <v>-1129223</v>
      </c>
      <c r="Q39" s="2">
        <f>+P40+Q60</f>
        <v>-1129223</v>
      </c>
      <c r="R39" s="2">
        <f>+O39</f>
        <v>-1129223</v>
      </c>
      <c r="S39" s="2">
        <f>+Q40+S60</f>
        <v>-1129223</v>
      </c>
      <c r="T39" s="2">
        <f>+S40+T60</f>
        <v>-1129223</v>
      </c>
      <c r="U39" s="2">
        <f>+T40+U60</f>
        <v>-1129223</v>
      </c>
      <c r="V39" s="2">
        <f>+S39</f>
        <v>-1129223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15005</v>
      </c>
      <c r="F40" s="45">
        <f t="shared" si="4"/>
        <v>15005</v>
      </c>
      <c r="G40" s="45">
        <f t="shared" si="4"/>
        <v>32689</v>
      </c>
      <c r="H40" s="45">
        <f t="shared" si="4"/>
        <v>-487223</v>
      </c>
      <c r="I40" s="45">
        <f t="shared" si="4"/>
        <v>-1129223</v>
      </c>
      <c r="J40" s="45">
        <f>+I40</f>
        <v>-1129223</v>
      </c>
      <c r="K40" s="45">
        <f t="shared" si="4"/>
        <v>-1129223</v>
      </c>
      <c r="L40" s="45">
        <f t="shared" si="4"/>
        <v>-1129223</v>
      </c>
      <c r="M40" s="45">
        <f t="shared" si="4"/>
        <v>-1129223</v>
      </c>
      <c r="N40" s="45">
        <f>+M40</f>
        <v>-1129223</v>
      </c>
      <c r="O40" s="45">
        <f t="shared" si="4"/>
        <v>-1129223</v>
      </c>
      <c r="P40" s="45">
        <f t="shared" si="4"/>
        <v>-1129223</v>
      </c>
      <c r="Q40" s="45">
        <f t="shared" si="4"/>
        <v>-1129223</v>
      </c>
      <c r="R40" s="45">
        <f>+Q40</f>
        <v>-1129223</v>
      </c>
      <c r="S40" s="45">
        <f t="shared" si="4"/>
        <v>-1129223</v>
      </c>
      <c r="T40" s="45">
        <f t="shared" si="4"/>
        <v>-1129223</v>
      </c>
      <c r="U40" s="45">
        <f t="shared" si="4"/>
        <v>-1129223</v>
      </c>
      <c r="V40" s="45">
        <f>+U40</f>
        <v>-1129223</v>
      </c>
      <c r="W40" s="45">
        <f>+V40</f>
        <v>-1129223</v>
      </c>
      <c r="X40" s="45">
        <f t="shared" si="4"/>
        <v>3753</v>
      </c>
      <c r="Y40" s="45">
        <f t="shared" si="4"/>
        <v>-1132976</v>
      </c>
      <c r="Z40" s="46">
        <f>+IF(X40&lt;&gt;0,+(Y40/X40)*100,0)</f>
        <v>-30188.542499333867</v>
      </c>
      <c r="AA40" s="47">
        <f t="shared" si="4"/>
        <v>15005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7501829</v>
      </c>
      <c r="D14" s="18"/>
      <c r="E14" s="19">
        <v>3614640</v>
      </c>
      <c r="F14" s="20">
        <v>3614640</v>
      </c>
      <c r="G14" s="20">
        <v>474037</v>
      </c>
      <c r="H14" s="20">
        <v>624670</v>
      </c>
      <c r="I14" s="20">
        <v>548894</v>
      </c>
      <c r="J14" s="20">
        <v>1647601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1647601</v>
      </c>
      <c r="X14" s="20">
        <v>903660</v>
      </c>
      <c r="Y14" s="20">
        <v>743941</v>
      </c>
      <c r="Z14" s="21">
        <v>82.325321470464559</v>
      </c>
      <c r="AA14" s="22">
        <v>3614640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7501919</v>
      </c>
      <c r="D17" s="26">
        <f>SUM(D6:D16)</f>
        <v>0</v>
      </c>
      <c r="E17" s="27">
        <f t="shared" si="0"/>
        <v>3614640</v>
      </c>
      <c r="F17" s="28">
        <f t="shared" si="0"/>
        <v>3614640</v>
      </c>
      <c r="G17" s="28">
        <f t="shared" si="0"/>
        <v>474037</v>
      </c>
      <c r="H17" s="28">
        <f t="shared" si="0"/>
        <v>624670</v>
      </c>
      <c r="I17" s="28">
        <f t="shared" si="0"/>
        <v>548894</v>
      </c>
      <c r="J17" s="28">
        <f t="shared" si="0"/>
        <v>1647601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1647601</v>
      </c>
      <c r="X17" s="28">
        <f t="shared" si="0"/>
        <v>903660</v>
      </c>
      <c r="Y17" s="28">
        <f t="shared" si="0"/>
        <v>743941</v>
      </c>
      <c r="Z17" s="29">
        <f>+IF(X17&lt;&gt;0,+(Y17/X17)*100,0)</f>
        <v>82.325321470464559</v>
      </c>
      <c r="AA17" s="30">
        <f>SUM(AA6:AA16)</f>
        <v>3614640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-21979000</v>
      </c>
      <c r="F26" s="20">
        <v>-21979000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-5494749</v>
      </c>
      <c r="Y26" s="20">
        <v>5494749</v>
      </c>
      <c r="Z26" s="21">
        <v>-100</v>
      </c>
      <c r="AA26" s="22">
        <v>-21979000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-21979000</v>
      </c>
      <c r="F27" s="28">
        <f t="shared" si="1"/>
        <v>-21979000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-5494749</v>
      </c>
      <c r="Y27" s="28">
        <f t="shared" si="1"/>
        <v>5494749</v>
      </c>
      <c r="Z27" s="29">
        <f>+IF(X27&lt;&gt;0,+(Y27/X27)*100,0)</f>
        <v>-100</v>
      </c>
      <c r="AA27" s="30">
        <f>SUM(AA21:AA26)</f>
        <v>-21979000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7501919</v>
      </c>
      <c r="D38" s="32">
        <f>+D17+D27+D36</f>
        <v>0</v>
      </c>
      <c r="E38" s="33">
        <f t="shared" si="3"/>
        <v>-18364360</v>
      </c>
      <c r="F38" s="2">
        <f t="shared" si="3"/>
        <v>-18364360</v>
      </c>
      <c r="G38" s="2">
        <f t="shared" si="3"/>
        <v>474037</v>
      </c>
      <c r="H38" s="2">
        <f t="shared" si="3"/>
        <v>624670</v>
      </c>
      <c r="I38" s="2">
        <f t="shared" si="3"/>
        <v>548894</v>
      </c>
      <c r="J38" s="2">
        <f t="shared" si="3"/>
        <v>1647601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1647601</v>
      </c>
      <c r="X38" s="2">
        <f t="shared" si="3"/>
        <v>-4591089</v>
      </c>
      <c r="Y38" s="2">
        <f t="shared" si="3"/>
        <v>6238690</v>
      </c>
      <c r="Z38" s="34">
        <f>+IF(X38&lt;&gt;0,+(Y38/X38)*100,0)</f>
        <v>-135.8869322724957</v>
      </c>
      <c r="AA38" s="35">
        <f>+AA17+AA27+AA36</f>
        <v>-18364360</v>
      </c>
    </row>
    <row r="39" spans="1:27" x14ac:dyDescent="0.25">
      <c r="A39" s="23" t="s">
        <v>60</v>
      </c>
      <c r="B39" s="17"/>
      <c r="C39" s="32">
        <v>3905393</v>
      </c>
      <c r="D39" s="32"/>
      <c r="E39" s="33"/>
      <c r="F39" s="2"/>
      <c r="G39" s="2"/>
      <c r="H39" s="2">
        <f>+G40+H60</f>
        <v>474037</v>
      </c>
      <c r="I39" s="2">
        <f>+H40+I60</f>
        <v>1098707</v>
      </c>
      <c r="J39" s="2">
        <f>+G39</f>
        <v>0</v>
      </c>
      <c r="K39" s="2">
        <f>+I40+K60</f>
        <v>1647601</v>
      </c>
      <c r="L39" s="2">
        <f>+K40+L60</f>
        <v>1647601</v>
      </c>
      <c r="M39" s="2">
        <f>+L40+M60</f>
        <v>1647601</v>
      </c>
      <c r="N39" s="2">
        <f>+K39</f>
        <v>1647601</v>
      </c>
      <c r="O39" s="2">
        <f>+M40+O60</f>
        <v>1647601</v>
      </c>
      <c r="P39" s="2">
        <f>+O40+P60</f>
        <v>1647601</v>
      </c>
      <c r="Q39" s="2">
        <f>+P40+Q60</f>
        <v>1647601</v>
      </c>
      <c r="R39" s="2">
        <f>+O39</f>
        <v>1647601</v>
      </c>
      <c r="S39" s="2">
        <f>+Q40+S60</f>
        <v>1647601</v>
      </c>
      <c r="T39" s="2">
        <f>+S40+T60</f>
        <v>1647601</v>
      </c>
      <c r="U39" s="2">
        <f>+T40+U60</f>
        <v>1647601</v>
      </c>
      <c r="V39" s="2">
        <f>+S39</f>
        <v>1647601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11407312</v>
      </c>
      <c r="D40" s="43">
        <f t="shared" ref="D40:AA40" si="4">+D38+D39</f>
        <v>0</v>
      </c>
      <c r="E40" s="44">
        <f t="shared" si="4"/>
        <v>-18364360</v>
      </c>
      <c r="F40" s="45">
        <f t="shared" si="4"/>
        <v>-18364360</v>
      </c>
      <c r="G40" s="45">
        <f t="shared" si="4"/>
        <v>474037</v>
      </c>
      <c r="H40" s="45">
        <f t="shared" si="4"/>
        <v>1098707</v>
      </c>
      <c r="I40" s="45">
        <f t="shared" si="4"/>
        <v>1647601</v>
      </c>
      <c r="J40" s="45">
        <f>+I40</f>
        <v>1647601</v>
      </c>
      <c r="K40" s="45">
        <f t="shared" si="4"/>
        <v>1647601</v>
      </c>
      <c r="L40" s="45">
        <f t="shared" si="4"/>
        <v>1647601</v>
      </c>
      <c r="M40" s="45">
        <f t="shared" si="4"/>
        <v>1647601</v>
      </c>
      <c r="N40" s="45">
        <f>+M40</f>
        <v>1647601</v>
      </c>
      <c r="O40" s="45">
        <f t="shared" si="4"/>
        <v>1647601</v>
      </c>
      <c r="P40" s="45">
        <f t="shared" si="4"/>
        <v>1647601</v>
      </c>
      <c r="Q40" s="45">
        <f t="shared" si="4"/>
        <v>1647601</v>
      </c>
      <c r="R40" s="45">
        <f>+Q40</f>
        <v>1647601</v>
      </c>
      <c r="S40" s="45">
        <f t="shared" si="4"/>
        <v>1647601</v>
      </c>
      <c r="T40" s="45">
        <f t="shared" si="4"/>
        <v>1647601</v>
      </c>
      <c r="U40" s="45">
        <f t="shared" si="4"/>
        <v>1647601</v>
      </c>
      <c r="V40" s="45">
        <f>+U40</f>
        <v>1647601</v>
      </c>
      <c r="W40" s="45">
        <f>+V40</f>
        <v>1647601</v>
      </c>
      <c r="X40" s="45">
        <f t="shared" si="4"/>
        <v>-4591089</v>
      </c>
      <c r="Y40" s="45">
        <f t="shared" si="4"/>
        <v>6238690</v>
      </c>
      <c r="Z40" s="46">
        <f>+IF(X40&lt;&gt;0,+(Y40/X40)*100,0)</f>
        <v>-135.8869322724957</v>
      </c>
      <c r="AA40" s="47">
        <f t="shared" si="4"/>
        <v>-18364360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18195076</v>
      </c>
      <c r="F7" s="20">
        <v>18195076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4548771</v>
      </c>
      <c r="Y7" s="20">
        <v>-4548771</v>
      </c>
      <c r="Z7" s="21">
        <v>-100</v>
      </c>
      <c r="AA7" s="22">
        <v>18195076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14163000</v>
      </c>
      <c r="F10" s="20">
        <v>14163000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3540750</v>
      </c>
      <c r="Y10" s="20">
        <v>-3540750</v>
      </c>
      <c r="Z10" s="21">
        <v>-100</v>
      </c>
      <c r="AA10" s="22">
        <v>14163000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-8346698</v>
      </c>
      <c r="D14" s="18"/>
      <c r="E14" s="19">
        <v>-30716751</v>
      </c>
      <c r="F14" s="20">
        <v>-30716751</v>
      </c>
      <c r="G14" s="20">
        <v>-853311</v>
      </c>
      <c r="H14" s="20">
        <v>-755083</v>
      </c>
      <c r="I14" s="20">
        <v>-712781</v>
      </c>
      <c r="J14" s="20">
        <v>-2321175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-2321175</v>
      </c>
      <c r="X14" s="20">
        <v>-7679196</v>
      </c>
      <c r="Y14" s="20">
        <v>5358021</v>
      </c>
      <c r="Z14" s="21">
        <v>-69.773202819670189</v>
      </c>
      <c r="AA14" s="22">
        <v>-30716751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-8346698</v>
      </c>
      <c r="D17" s="26">
        <f>SUM(D6:D16)</f>
        <v>0</v>
      </c>
      <c r="E17" s="27">
        <f t="shared" si="0"/>
        <v>1641325</v>
      </c>
      <c r="F17" s="28">
        <f t="shared" si="0"/>
        <v>1641325</v>
      </c>
      <c r="G17" s="28">
        <f t="shared" si="0"/>
        <v>-853311</v>
      </c>
      <c r="H17" s="28">
        <f t="shared" si="0"/>
        <v>-755083</v>
      </c>
      <c r="I17" s="28">
        <f t="shared" si="0"/>
        <v>-712781</v>
      </c>
      <c r="J17" s="28">
        <f t="shared" si="0"/>
        <v>-2321175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-2321175</v>
      </c>
      <c r="X17" s="28">
        <f t="shared" si="0"/>
        <v>410325</v>
      </c>
      <c r="Y17" s="28">
        <f t="shared" si="0"/>
        <v>-2731500</v>
      </c>
      <c r="Z17" s="29">
        <f>+IF(X17&lt;&gt;0,+(Y17/X17)*100,0)</f>
        <v>-665.69182964723086</v>
      </c>
      <c r="AA17" s="30">
        <f>SUM(AA6:AA16)</f>
        <v>1641325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-115500</v>
      </c>
      <c r="F26" s="20">
        <v>-115500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-28875</v>
      </c>
      <c r="Y26" s="20">
        <v>28875</v>
      </c>
      <c r="Z26" s="21">
        <v>-100</v>
      </c>
      <c r="AA26" s="22">
        <v>-115500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-115500</v>
      </c>
      <c r="F27" s="28">
        <f t="shared" si="1"/>
        <v>-115500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-28875</v>
      </c>
      <c r="Y27" s="28">
        <f t="shared" si="1"/>
        <v>28875</v>
      </c>
      <c r="Z27" s="29">
        <f>+IF(X27&lt;&gt;0,+(Y27/X27)*100,0)</f>
        <v>-100</v>
      </c>
      <c r="AA27" s="30">
        <f>SUM(AA21:AA26)</f>
        <v>-115500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-8346698</v>
      </c>
      <c r="D38" s="32">
        <f>+D17+D27+D36</f>
        <v>0</v>
      </c>
      <c r="E38" s="33">
        <f t="shared" si="3"/>
        <v>1525825</v>
      </c>
      <c r="F38" s="2">
        <f t="shared" si="3"/>
        <v>1525825</v>
      </c>
      <c r="G38" s="2">
        <f t="shared" si="3"/>
        <v>-853311</v>
      </c>
      <c r="H38" s="2">
        <f t="shared" si="3"/>
        <v>-755083</v>
      </c>
      <c r="I38" s="2">
        <f t="shared" si="3"/>
        <v>-712781</v>
      </c>
      <c r="J38" s="2">
        <f t="shared" si="3"/>
        <v>-2321175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-2321175</v>
      </c>
      <c r="X38" s="2">
        <f t="shared" si="3"/>
        <v>381450</v>
      </c>
      <c r="Y38" s="2">
        <f t="shared" si="3"/>
        <v>-2702625</v>
      </c>
      <c r="Z38" s="34">
        <f>+IF(X38&lt;&gt;0,+(Y38/X38)*100,0)</f>
        <v>-708.51356665355877</v>
      </c>
      <c r="AA38" s="35">
        <f>+AA17+AA27+AA36</f>
        <v>1525825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-853311</v>
      </c>
      <c r="I39" s="2">
        <f>+H40+I60</f>
        <v>-1608394</v>
      </c>
      <c r="J39" s="2">
        <f>+G39</f>
        <v>0</v>
      </c>
      <c r="K39" s="2">
        <f>+I40+K60</f>
        <v>-2321175</v>
      </c>
      <c r="L39" s="2">
        <f>+K40+L60</f>
        <v>-2321175</v>
      </c>
      <c r="M39" s="2">
        <f>+L40+M60</f>
        <v>-2321175</v>
      </c>
      <c r="N39" s="2">
        <f>+K39</f>
        <v>-2321175</v>
      </c>
      <c r="O39" s="2">
        <f>+M40+O60</f>
        <v>-2321175</v>
      </c>
      <c r="P39" s="2">
        <f>+O40+P60</f>
        <v>-2321175</v>
      </c>
      <c r="Q39" s="2">
        <f>+P40+Q60</f>
        <v>-2321175</v>
      </c>
      <c r="R39" s="2">
        <f>+O39</f>
        <v>-2321175</v>
      </c>
      <c r="S39" s="2">
        <f>+Q40+S60</f>
        <v>-2321175</v>
      </c>
      <c r="T39" s="2">
        <f>+S40+T60</f>
        <v>-2321175</v>
      </c>
      <c r="U39" s="2">
        <f>+T40+U60</f>
        <v>-2321175</v>
      </c>
      <c r="V39" s="2">
        <f>+S39</f>
        <v>-2321175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-8346698</v>
      </c>
      <c r="D40" s="43">
        <f t="shared" ref="D40:AA40" si="4">+D38+D39</f>
        <v>0</v>
      </c>
      <c r="E40" s="44">
        <f t="shared" si="4"/>
        <v>1525825</v>
      </c>
      <c r="F40" s="45">
        <f t="shared" si="4"/>
        <v>1525825</v>
      </c>
      <c r="G40" s="45">
        <f t="shared" si="4"/>
        <v>-853311</v>
      </c>
      <c r="H40" s="45">
        <f t="shared" si="4"/>
        <v>-1608394</v>
      </c>
      <c r="I40" s="45">
        <f t="shared" si="4"/>
        <v>-2321175</v>
      </c>
      <c r="J40" s="45">
        <f>+I40</f>
        <v>-2321175</v>
      </c>
      <c r="K40" s="45">
        <f t="shared" si="4"/>
        <v>-2321175</v>
      </c>
      <c r="L40" s="45">
        <f t="shared" si="4"/>
        <v>-2321175</v>
      </c>
      <c r="M40" s="45">
        <f t="shared" si="4"/>
        <v>-2321175</v>
      </c>
      <c r="N40" s="45">
        <f>+M40</f>
        <v>-2321175</v>
      </c>
      <c r="O40" s="45">
        <f t="shared" si="4"/>
        <v>-2321175</v>
      </c>
      <c r="P40" s="45">
        <f t="shared" si="4"/>
        <v>-2321175</v>
      </c>
      <c r="Q40" s="45">
        <f t="shared" si="4"/>
        <v>-2321175</v>
      </c>
      <c r="R40" s="45">
        <f>+Q40</f>
        <v>-2321175</v>
      </c>
      <c r="S40" s="45">
        <f t="shared" si="4"/>
        <v>-2321175</v>
      </c>
      <c r="T40" s="45">
        <f t="shared" si="4"/>
        <v>-2321175</v>
      </c>
      <c r="U40" s="45">
        <f t="shared" si="4"/>
        <v>-2321175</v>
      </c>
      <c r="V40" s="45">
        <f>+U40</f>
        <v>-2321175</v>
      </c>
      <c r="W40" s="45">
        <f>+V40</f>
        <v>-2321175</v>
      </c>
      <c r="X40" s="45">
        <f t="shared" si="4"/>
        <v>381450</v>
      </c>
      <c r="Y40" s="45">
        <f t="shared" si="4"/>
        <v>-2702625</v>
      </c>
      <c r="Z40" s="46">
        <f>+IF(X40&lt;&gt;0,+(Y40/X40)*100,0)</f>
        <v>-708.51356665355877</v>
      </c>
      <c r="AA40" s="47">
        <f t="shared" si="4"/>
        <v>1525825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329248</v>
      </c>
      <c r="D7" s="18"/>
      <c r="E7" s="19">
        <v>13764337</v>
      </c>
      <c r="F7" s="20">
        <v>13764337</v>
      </c>
      <c r="G7" s="20">
        <v>191317</v>
      </c>
      <c r="H7" s="20">
        <v>335371</v>
      </c>
      <c r="I7" s="20">
        <v>511548</v>
      </c>
      <c r="J7" s="20">
        <v>1038236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1038236</v>
      </c>
      <c r="X7" s="20">
        <v>3441084</v>
      </c>
      <c r="Y7" s="20">
        <v>-2402848</v>
      </c>
      <c r="Z7" s="21">
        <v>-69.828228546585905</v>
      </c>
      <c r="AA7" s="22">
        <v>13764337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5042838</v>
      </c>
      <c r="D9" s="18"/>
      <c r="E9" s="19"/>
      <c r="F9" s="20"/>
      <c r="G9" s="20"/>
      <c r="H9" s="20"/>
      <c r="I9" s="20">
        <v>-5042838</v>
      </c>
      <c r="J9" s="20">
        <v>-5042838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-5042838</v>
      </c>
      <c r="X9" s="20"/>
      <c r="Y9" s="20">
        <v>-5042838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5000001</v>
      </c>
      <c r="Y10" s="20">
        <v>999999</v>
      </c>
      <c r="Z10" s="21">
        <v>19.9999760000048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-4118716</v>
      </c>
      <c r="F14" s="20">
        <v>-4118716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-1029681</v>
      </c>
      <c r="Y14" s="20">
        <v>1029681</v>
      </c>
      <c r="Z14" s="21">
        <v>-100</v>
      </c>
      <c r="AA14" s="22">
        <v>-4118716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5372086</v>
      </c>
      <c r="D17" s="26">
        <f>SUM(D6:D16)</f>
        <v>0</v>
      </c>
      <c r="E17" s="27">
        <f t="shared" si="0"/>
        <v>29645621</v>
      </c>
      <c r="F17" s="28">
        <f t="shared" si="0"/>
        <v>29645621</v>
      </c>
      <c r="G17" s="28">
        <f t="shared" si="0"/>
        <v>6191317</v>
      </c>
      <c r="H17" s="28">
        <f t="shared" si="0"/>
        <v>335371</v>
      </c>
      <c r="I17" s="28">
        <f t="shared" si="0"/>
        <v>-4531290</v>
      </c>
      <c r="J17" s="28">
        <f t="shared" si="0"/>
        <v>1995398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1995398</v>
      </c>
      <c r="X17" s="28">
        <f t="shared" si="0"/>
        <v>7411404</v>
      </c>
      <c r="Y17" s="28">
        <f t="shared" si="0"/>
        <v>-5416006</v>
      </c>
      <c r="Z17" s="29">
        <f>+IF(X17&lt;&gt;0,+(Y17/X17)*100,0)</f>
        <v>-73.076653222520321</v>
      </c>
      <c r="AA17" s="30">
        <f>SUM(AA6:AA16)</f>
        <v>29645621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10067562</v>
      </c>
      <c r="D26" s="18"/>
      <c r="E26" s="19">
        <v>-23000000</v>
      </c>
      <c r="F26" s="20">
        <v>-23000000</v>
      </c>
      <c r="G26" s="20"/>
      <c r="H26" s="20"/>
      <c r="I26" s="20">
        <v>-10067562</v>
      </c>
      <c r="J26" s="20">
        <v>-10067562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-10067562</v>
      </c>
      <c r="X26" s="20">
        <v>-5750001</v>
      </c>
      <c r="Y26" s="20">
        <v>-4317561</v>
      </c>
      <c r="Z26" s="21">
        <v>75.088004332520981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10067562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-10067562</v>
      </c>
      <c r="J27" s="28">
        <f t="shared" si="1"/>
        <v>-10067562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-10067562</v>
      </c>
      <c r="X27" s="28">
        <f t="shared" si="1"/>
        <v>-5750001</v>
      </c>
      <c r="Y27" s="28">
        <f t="shared" si="1"/>
        <v>-4317561</v>
      </c>
      <c r="Z27" s="29">
        <f>+IF(X27&lt;&gt;0,+(Y27/X27)*100,0)</f>
        <v>75.088004332520981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15439648</v>
      </c>
      <c r="D38" s="32">
        <f>+D17+D27+D36</f>
        <v>0</v>
      </c>
      <c r="E38" s="33">
        <f t="shared" si="3"/>
        <v>6645621</v>
      </c>
      <c r="F38" s="2">
        <f t="shared" si="3"/>
        <v>6645621</v>
      </c>
      <c r="G38" s="2">
        <f t="shared" si="3"/>
        <v>6191317</v>
      </c>
      <c r="H38" s="2">
        <f t="shared" si="3"/>
        <v>335371</v>
      </c>
      <c r="I38" s="2">
        <f t="shared" si="3"/>
        <v>-14598852</v>
      </c>
      <c r="J38" s="2">
        <f t="shared" si="3"/>
        <v>-8072164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-8072164</v>
      </c>
      <c r="X38" s="2">
        <f t="shared" si="3"/>
        <v>1661403</v>
      </c>
      <c r="Y38" s="2">
        <f t="shared" si="3"/>
        <v>-9733567</v>
      </c>
      <c r="Z38" s="34">
        <f>+IF(X38&lt;&gt;0,+(Y38/X38)*100,0)</f>
        <v>-585.86429662159037</v>
      </c>
      <c r="AA38" s="35">
        <f>+AA17+AA27+AA36</f>
        <v>6645621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6191317</v>
      </c>
      <c r="I39" s="2">
        <f>+H40+I60</f>
        <v>11526687</v>
      </c>
      <c r="J39" s="2">
        <f>+G39</f>
        <v>0</v>
      </c>
      <c r="K39" s="2">
        <f>+I40+K60</f>
        <v>-3072165</v>
      </c>
      <c r="L39" s="2">
        <f>+K40+L60</f>
        <v>-3072165</v>
      </c>
      <c r="M39" s="2">
        <f>+L40+M60</f>
        <v>-3072165</v>
      </c>
      <c r="N39" s="2">
        <f>+K39</f>
        <v>-3072165</v>
      </c>
      <c r="O39" s="2">
        <f>+M40+O60</f>
        <v>-3072165</v>
      </c>
      <c r="P39" s="2">
        <f>+O40+P60</f>
        <v>-3072165</v>
      </c>
      <c r="Q39" s="2">
        <f>+P40+Q60</f>
        <v>-3072165</v>
      </c>
      <c r="R39" s="2">
        <f>+O39</f>
        <v>-3072165</v>
      </c>
      <c r="S39" s="2">
        <f>+Q40+S60</f>
        <v>-3072165</v>
      </c>
      <c r="T39" s="2">
        <f>+S40+T60</f>
        <v>-3072165</v>
      </c>
      <c r="U39" s="2">
        <f>+T40+U60</f>
        <v>-3072165</v>
      </c>
      <c r="V39" s="2">
        <f>+S39</f>
        <v>-3072165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15439648</v>
      </c>
      <c r="D40" s="43">
        <f t="shared" ref="D40:AA40" si="4">+D38+D39</f>
        <v>0</v>
      </c>
      <c r="E40" s="44">
        <f t="shared" si="4"/>
        <v>6645621</v>
      </c>
      <c r="F40" s="45">
        <f t="shared" si="4"/>
        <v>6645621</v>
      </c>
      <c r="G40" s="45">
        <f t="shared" si="4"/>
        <v>6191317</v>
      </c>
      <c r="H40" s="45">
        <f t="shared" si="4"/>
        <v>6526688</v>
      </c>
      <c r="I40" s="45">
        <f t="shared" si="4"/>
        <v>-3072165</v>
      </c>
      <c r="J40" s="45">
        <f>+I40</f>
        <v>-3072165</v>
      </c>
      <c r="K40" s="45">
        <f t="shared" si="4"/>
        <v>-3072165</v>
      </c>
      <c r="L40" s="45">
        <f t="shared" si="4"/>
        <v>-3072165</v>
      </c>
      <c r="M40" s="45">
        <f t="shared" si="4"/>
        <v>-3072165</v>
      </c>
      <c r="N40" s="45">
        <f>+M40</f>
        <v>-3072165</v>
      </c>
      <c r="O40" s="45">
        <f t="shared" si="4"/>
        <v>-3072165</v>
      </c>
      <c r="P40" s="45">
        <f t="shared" si="4"/>
        <v>-3072165</v>
      </c>
      <c r="Q40" s="45">
        <f t="shared" si="4"/>
        <v>-3072165</v>
      </c>
      <c r="R40" s="45">
        <f>+Q40</f>
        <v>-3072165</v>
      </c>
      <c r="S40" s="45">
        <f t="shared" si="4"/>
        <v>-3072165</v>
      </c>
      <c r="T40" s="45">
        <f t="shared" si="4"/>
        <v>-3072165</v>
      </c>
      <c r="U40" s="45">
        <f t="shared" si="4"/>
        <v>-3072165</v>
      </c>
      <c r="V40" s="45">
        <f>+U40</f>
        <v>-3072165</v>
      </c>
      <c r="W40" s="45">
        <f>+V40</f>
        <v>-3072165</v>
      </c>
      <c r="X40" s="45">
        <f t="shared" si="4"/>
        <v>1661403</v>
      </c>
      <c r="Y40" s="45">
        <f t="shared" si="4"/>
        <v>-9733567</v>
      </c>
      <c r="Z40" s="46">
        <f>+IF(X40&lt;&gt;0,+(Y40/X40)*100,0)</f>
        <v>-585.86429662159037</v>
      </c>
      <c r="AA40" s="47">
        <f t="shared" si="4"/>
        <v>6645621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4999999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85968991</v>
      </c>
      <c r="D7" s="18"/>
      <c r="E7" s="19">
        <v>85942385</v>
      </c>
      <c r="F7" s="20">
        <v>85942385</v>
      </c>
      <c r="G7" s="20">
        <v>6668026</v>
      </c>
      <c r="H7" s="20">
        <v>6572117</v>
      </c>
      <c r="I7" s="20">
        <v>6384264</v>
      </c>
      <c r="J7" s="20">
        <v>19624407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19624407</v>
      </c>
      <c r="X7" s="20">
        <v>21485598</v>
      </c>
      <c r="Y7" s="20">
        <v>-1861191</v>
      </c>
      <c r="Z7" s="21">
        <v>-8.6625049952065556</v>
      </c>
      <c r="AA7" s="22">
        <v>85942385</v>
      </c>
    </row>
    <row r="8" spans="1:27" x14ac:dyDescent="0.25">
      <c r="A8" s="23" t="s">
        <v>36</v>
      </c>
      <c r="B8" s="17" t="s">
        <v>32</v>
      </c>
      <c r="C8" s="18">
        <v>3725</v>
      </c>
      <c r="D8" s="18"/>
      <c r="E8" s="19"/>
      <c r="F8" s="20"/>
      <c r="G8" s="20">
        <v>10893</v>
      </c>
      <c r="H8" s="20">
        <v>858</v>
      </c>
      <c r="I8" s="20">
        <v>490</v>
      </c>
      <c r="J8" s="20">
        <v>12241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12241</v>
      </c>
      <c r="X8" s="20"/>
      <c r="Y8" s="20">
        <v>12241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-2559977</v>
      </c>
      <c r="F9" s="20">
        <v>-2559977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-639993</v>
      </c>
      <c r="Y9" s="20">
        <v>639993</v>
      </c>
      <c r="Z9" s="21">
        <v>-100</v>
      </c>
      <c r="AA9" s="22">
        <v>-2559977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10203478</v>
      </c>
      <c r="F10" s="20">
        <v>10203478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2550870</v>
      </c>
      <c r="Y10" s="20">
        <v>-2550870</v>
      </c>
      <c r="Z10" s="21">
        <v>-100</v>
      </c>
      <c r="AA10" s="22">
        <v>10203478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-28769891</v>
      </c>
      <c r="D14" s="18"/>
      <c r="E14" s="19">
        <v>-38200972</v>
      </c>
      <c r="F14" s="20">
        <v>-38200972</v>
      </c>
      <c r="G14" s="20">
        <v>-5578989</v>
      </c>
      <c r="H14" s="20">
        <v>-2722485</v>
      </c>
      <c r="I14" s="20">
        <v>-1337822</v>
      </c>
      <c r="J14" s="20">
        <v>-9639296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-9639296</v>
      </c>
      <c r="X14" s="20">
        <v>-9550248</v>
      </c>
      <c r="Y14" s="20">
        <v>-89048</v>
      </c>
      <c r="Z14" s="21">
        <v>0.93241557706145428</v>
      </c>
      <c r="AA14" s="22">
        <v>-38200972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-1400000</v>
      </c>
      <c r="F15" s="20">
        <v>-1400000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-350001</v>
      </c>
      <c r="Y15" s="20">
        <v>350001</v>
      </c>
      <c r="Z15" s="21">
        <v>-100</v>
      </c>
      <c r="AA15" s="22">
        <v>-1400000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57202825</v>
      </c>
      <c r="D17" s="26">
        <f>SUM(D6:D16)</f>
        <v>0</v>
      </c>
      <c r="E17" s="27">
        <f t="shared" si="0"/>
        <v>53984914</v>
      </c>
      <c r="F17" s="28">
        <f t="shared" si="0"/>
        <v>53984914</v>
      </c>
      <c r="G17" s="28">
        <f t="shared" si="0"/>
        <v>1099930</v>
      </c>
      <c r="H17" s="28">
        <f t="shared" si="0"/>
        <v>3850490</v>
      </c>
      <c r="I17" s="28">
        <f t="shared" si="0"/>
        <v>5046932</v>
      </c>
      <c r="J17" s="28">
        <f t="shared" si="0"/>
        <v>9997352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9997352</v>
      </c>
      <c r="X17" s="28">
        <f t="shared" si="0"/>
        <v>13496226</v>
      </c>
      <c r="Y17" s="28">
        <f t="shared" si="0"/>
        <v>-3498874</v>
      </c>
      <c r="Z17" s="29">
        <f>+IF(X17&lt;&gt;0,+(Y17/X17)*100,0)</f>
        <v>-25.924832616169883</v>
      </c>
      <c r="AA17" s="30">
        <f>SUM(AA6:AA16)</f>
        <v>53984914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-7538363</v>
      </c>
      <c r="D26" s="18"/>
      <c r="E26" s="19">
        <v>-47149000</v>
      </c>
      <c r="F26" s="20">
        <v>-47149000</v>
      </c>
      <c r="G26" s="20">
        <v>-114994</v>
      </c>
      <c r="H26" s="20">
        <v>-2568739</v>
      </c>
      <c r="I26" s="20"/>
      <c r="J26" s="20">
        <v>-2683733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-2683733</v>
      </c>
      <c r="X26" s="20">
        <v>-11787252</v>
      </c>
      <c r="Y26" s="20">
        <v>9103519</v>
      </c>
      <c r="Z26" s="21">
        <v>-77.23190273695684</v>
      </c>
      <c r="AA26" s="22">
        <v>-47149000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-7538363</v>
      </c>
      <c r="D27" s="26">
        <f>SUM(D21:D26)</f>
        <v>0</v>
      </c>
      <c r="E27" s="27">
        <f t="shared" si="1"/>
        <v>-47149000</v>
      </c>
      <c r="F27" s="28">
        <f t="shared" si="1"/>
        <v>-47149000</v>
      </c>
      <c r="G27" s="28">
        <f t="shared" si="1"/>
        <v>-114994</v>
      </c>
      <c r="H27" s="28">
        <f t="shared" si="1"/>
        <v>-2568739</v>
      </c>
      <c r="I27" s="28">
        <f t="shared" si="1"/>
        <v>0</v>
      </c>
      <c r="J27" s="28">
        <f t="shared" si="1"/>
        <v>-2683733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-2683733</v>
      </c>
      <c r="X27" s="28">
        <f t="shared" si="1"/>
        <v>-11787252</v>
      </c>
      <c r="Y27" s="28">
        <f t="shared" si="1"/>
        <v>9103519</v>
      </c>
      <c r="Z27" s="29">
        <f>+IF(X27&lt;&gt;0,+(Y27/X27)*100,0)</f>
        <v>-77.23190273695684</v>
      </c>
      <c r="AA27" s="30">
        <f>SUM(AA21:AA26)</f>
        <v>-47149000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49664462</v>
      </c>
      <c r="D38" s="32">
        <f>+D17+D27+D36</f>
        <v>0</v>
      </c>
      <c r="E38" s="33">
        <f t="shared" si="3"/>
        <v>6835914</v>
      </c>
      <c r="F38" s="2">
        <f t="shared" si="3"/>
        <v>6835914</v>
      </c>
      <c r="G38" s="2">
        <f t="shared" si="3"/>
        <v>984936</v>
      </c>
      <c r="H38" s="2">
        <f t="shared" si="3"/>
        <v>1281751</v>
      </c>
      <c r="I38" s="2">
        <f t="shared" si="3"/>
        <v>5046932</v>
      </c>
      <c r="J38" s="2">
        <f t="shared" si="3"/>
        <v>7313619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7313619</v>
      </c>
      <c r="X38" s="2">
        <f t="shared" si="3"/>
        <v>1708974</v>
      </c>
      <c r="Y38" s="2">
        <f t="shared" si="3"/>
        <v>5604645</v>
      </c>
      <c r="Z38" s="34">
        <f>+IF(X38&lt;&gt;0,+(Y38/X38)*100,0)</f>
        <v>327.95378981775031</v>
      </c>
      <c r="AA38" s="35">
        <f>+AA17+AA27+AA36</f>
        <v>6835914</v>
      </c>
    </row>
    <row r="39" spans="1:27" x14ac:dyDescent="0.25">
      <c r="A39" s="23" t="s">
        <v>60</v>
      </c>
      <c r="B39" s="17"/>
      <c r="C39" s="32">
        <v>124330101</v>
      </c>
      <c r="D39" s="32"/>
      <c r="E39" s="33">
        <v>147484870</v>
      </c>
      <c r="F39" s="2">
        <v>147484870</v>
      </c>
      <c r="G39" s="2">
        <v>173169496</v>
      </c>
      <c r="H39" s="2">
        <f>+G40+H60</f>
        <v>174154432</v>
      </c>
      <c r="I39" s="2">
        <f>+H40+I60</f>
        <v>175436183</v>
      </c>
      <c r="J39" s="2">
        <f>+G39</f>
        <v>173169496</v>
      </c>
      <c r="K39" s="2">
        <f>+I40+K60</f>
        <v>180483115</v>
      </c>
      <c r="L39" s="2">
        <f>+K40+L60</f>
        <v>180483115</v>
      </c>
      <c r="M39" s="2">
        <f>+L40+M60</f>
        <v>180483115</v>
      </c>
      <c r="N39" s="2">
        <f>+K39</f>
        <v>180483115</v>
      </c>
      <c r="O39" s="2">
        <f>+M40+O60</f>
        <v>180483115</v>
      </c>
      <c r="P39" s="2">
        <f>+O40+P60</f>
        <v>180483115</v>
      </c>
      <c r="Q39" s="2">
        <f>+P40+Q60</f>
        <v>180483115</v>
      </c>
      <c r="R39" s="2">
        <f>+O39</f>
        <v>180483115</v>
      </c>
      <c r="S39" s="2">
        <f>+Q40+S60</f>
        <v>180483115</v>
      </c>
      <c r="T39" s="2">
        <f>+S40+T60</f>
        <v>180483115</v>
      </c>
      <c r="U39" s="2">
        <f>+T40+U60</f>
        <v>180483115</v>
      </c>
      <c r="V39" s="2">
        <f>+S39</f>
        <v>180483115</v>
      </c>
      <c r="W39" s="2">
        <f>+G39</f>
        <v>173169496</v>
      </c>
      <c r="X39" s="2">
        <v>147484870</v>
      </c>
      <c r="Y39" s="2">
        <f>+W39-X39</f>
        <v>25684626</v>
      </c>
      <c r="Z39" s="34">
        <f>+IF(X39&lt;&gt;0,+(Y39/X39)*100,0)</f>
        <v>17.415092137925743</v>
      </c>
      <c r="AA39" s="35">
        <v>147484870</v>
      </c>
    </row>
    <row r="40" spans="1:27" x14ac:dyDescent="0.25">
      <c r="A40" s="41" t="s">
        <v>62</v>
      </c>
      <c r="B40" s="42" t="s">
        <v>61</v>
      </c>
      <c r="C40" s="43">
        <f>+C38+C39</f>
        <v>173994563</v>
      </c>
      <c r="D40" s="43">
        <f t="shared" ref="D40:AA40" si="4">+D38+D39</f>
        <v>0</v>
      </c>
      <c r="E40" s="44">
        <f t="shared" si="4"/>
        <v>154320784</v>
      </c>
      <c r="F40" s="45">
        <f t="shared" si="4"/>
        <v>154320784</v>
      </c>
      <c r="G40" s="45">
        <f t="shared" si="4"/>
        <v>174154432</v>
      </c>
      <c r="H40" s="45">
        <f t="shared" si="4"/>
        <v>175436183</v>
      </c>
      <c r="I40" s="45">
        <f t="shared" si="4"/>
        <v>180483115</v>
      </c>
      <c r="J40" s="45">
        <f>+I40</f>
        <v>180483115</v>
      </c>
      <c r="K40" s="45">
        <f t="shared" si="4"/>
        <v>180483115</v>
      </c>
      <c r="L40" s="45">
        <f t="shared" si="4"/>
        <v>180483115</v>
      </c>
      <c r="M40" s="45">
        <f t="shared" si="4"/>
        <v>180483115</v>
      </c>
      <c r="N40" s="45">
        <f>+M40</f>
        <v>180483115</v>
      </c>
      <c r="O40" s="45">
        <f t="shared" si="4"/>
        <v>180483115</v>
      </c>
      <c r="P40" s="45">
        <f t="shared" si="4"/>
        <v>180483115</v>
      </c>
      <c r="Q40" s="45">
        <f t="shared" si="4"/>
        <v>180483115</v>
      </c>
      <c r="R40" s="45">
        <f>+Q40</f>
        <v>180483115</v>
      </c>
      <c r="S40" s="45">
        <f t="shared" si="4"/>
        <v>180483115</v>
      </c>
      <c r="T40" s="45">
        <f t="shared" si="4"/>
        <v>180483115</v>
      </c>
      <c r="U40" s="45">
        <f t="shared" si="4"/>
        <v>180483115</v>
      </c>
      <c r="V40" s="45">
        <f>+U40</f>
        <v>180483115</v>
      </c>
      <c r="W40" s="45">
        <f>+V40</f>
        <v>180483115</v>
      </c>
      <c r="X40" s="45">
        <f t="shared" si="4"/>
        <v>149193844</v>
      </c>
      <c r="Y40" s="45">
        <f t="shared" si="4"/>
        <v>31289271</v>
      </c>
      <c r="Z40" s="46">
        <f>+IF(X40&lt;&gt;0,+(Y40/X40)*100,0)</f>
        <v>20.97222657524663</v>
      </c>
      <c r="AA40" s="47">
        <f t="shared" si="4"/>
        <v>154320784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173169496</v>
      </c>
      <c r="J60">
        <v>173169496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17417640</v>
      </c>
      <c r="F7" s="20">
        <v>17417640</v>
      </c>
      <c r="G7" s="20"/>
      <c r="H7" s="20">
        <v>2965</v>
      </c>
      <c r="I7" s="20">
        <v>484448</v>
      </c>
      <c r="J7" s="20">
        <v>487413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487413</v>
      </c>
      <c r="X7" s="20">
        <v>4354410</v>
      </c>
      <c r="Y7" s="20">
        <v>-3866997</v>
      </c>
      <c r="Z7" s="21">
        <v>-88.80645139065912</v>
      </c>
      <c r="AA7" s="22">
        <v>17417640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-21691531</v>
      </c>
      <c r="D14" s="18"/>
      <c r="E14" s="19">
        <v>-36617545</v>
      </c>
      <c r="F14" s="20">
        <v>-36617545</v>
      </c>
      <c r="G14" s="20">
        <v>-1857583</v>
      </c>
      <c r="H14" s="20">
        <v>-1609800</v>
      </c>
      <c r="I14" s="20">
        <v>-3349558</v>
      </c>
      <c r="J14" s="20">
        <v>-6816941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-6816941</v>
      </c>
      <c r="X14" s="20">
        <v>-9154386</v>
      </c>
      <c r="Y14" s="20">
        <v>2337445</v>
      </c>
      <c r="Z14" s="21">
        <v>-25.533607606233776</v>
      </c>
      <c r="AA14" s="22">
        <v>-36617545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-21691531</v>
      </c>
      <c r="D17" s="26">
        <f>SUM(D6:D16)</f>
        <v>0</v>
      </c>
      <c r="E17" s="27">
        <f t="shared" si="0"/>
        <v>-19199905</v>
      </c>
      <c r="F17" s="28">
        <f t="shared" si="0"/>
        <v>-19199905</v>
      </c>
      <c r="G17" s="28">
        <f t="shared" si="0"/>
        <v>-1857583</v>
      </c>
      <c r="H17" s="28">
        <f t="shared" si="0"/>
        <v>-1606835</v>
      </c>
      <c r="I17" s="28">
        <f t="shared" si="0"/>
        <v>-2865110</v>
      </c>
      <c r="J17" s="28">
        <f t="shared" si="0"/>
        <v>-6329528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-6329528</v>
      </c>
      <c r="X17" s="28">
        <f t="shared" si="0"/>
        <v>-4799976</v>
      </c>
      <c r="Y17" s="28">
        <f t="shared" si="0"/>
        <v>-1529552</v>
      </c>
      <c r="Z17" s="29">
        <f>+IF(X17&lt;&gt;0,+(Y17/X17)*100,0)</f>
        <v>31.865825995796648</v>
      </c>
      <c r="AA17" s="30">
        <f>SUM(AA6:AA16)</f>
        <v>-19199905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-26035236</v>
      </c>
      <c r="F26" s="20">
        <v>-26035236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-6508809</v>
      </c>
      <c r="Y26" s="20">
        <v>6508809</v>
      </c>
      <c r="Z26" s="21">
        <v>-100</v>
      </c>
      <c r="AA26" s="22">
        <v>-26035236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-26035236</v>
      </c>
      <c r="F27" s="28">
        <f t="shared" si="1"/>
        <v>-26035236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-6508809</v>
      </c>
      <c r="Y27" s="28">
        <f t="shared" si="1"/>
        <v>6508809</v>
      </c>
      <c r="Z27" s="29">
        <f>+IF(X27&lt;&gt;0,+(Y27/X27)*100,0)</f>
        <v>-100</v>
      </c>
      <c r="AA27" s="30">
        <f>SUM(AA21:AA26)</f>
        <v>-26035236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-21691531</v>
      </c>
      <c r="D38" s="32">
        <f>+D17+D27+D36</f>
        <v>0</v>
      </c>
      <c r="E38" s="33">
        <f t="shared" si="3"/>
        <v>-45235141</v>
      </c>
      <c r="F38" s="2">
        <f t="shared" si="3"/>
        <v>-45235141</v>
      </c>
      <c r="G38" s="2">
        <f t="shared" si="3"/>
        <v>-1857583</v>
      </c>
      <c r="H38" s="2">
        <f t="shared" si="3"/>
        <v>-1606835</v>
      </c>
      <c r="I38" s="2">
        <f t="shared" si="3"/>
        <v>-2865110</v>
      </c>
      <c r="J38" s="2">
        <f t="shared" si="3"/>
        <v>-6329528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-6329528</v>
      </c>
      <c r="X38" s="2">
        <f t="shared" si="3"/>
        <v>-11308785</v>
      </c>
      <c r="Y38" s="2">
        <f t="shared" si="3"/>
        <v>4979257</v>
      </c>
      <c r="Z38" s="34">
        <f>+IF(X38&lt;&gt;0,+(Y38/X38)*100,0)</f>
        <v>-44.029990843401833</v>
      </c>
      <c r="AA38" s="35">
        <f>+AA17+AA27+AA36</f>
        <v>-45235141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-1857583</v>
      </c>
      <c r="I39" s="2">
        <f>+H40+I60</f>
        <v>-3464418</v>
      </c>
      <c r="J39" s="2">
        <f>+G39</f>
        <v>0</v>
      </c>
      <c r="K39" s="2">
        <f>+I40+K60</f>
        <v>-6329528</v>
      </c>
      <c r="L39" s="2">
        <f>+K40+L60</f>
        <v>-6329528</v>
      </c>
      <c r="M39" s="2">
        <f>+L40+M60</f>
        <v>-6329528</v>
      </c>
      <c r="N39" s="2">
        <f>+K39</f>
        <v>-6329528</v>
      </c>
      <c r="O39" s="2">
        <f>+M40+O60</f>
        <v>-6329528</v>
      </c>
      <c r="P39" s="2">
        <f>+O40+P60</f>
        <v>-6329528</v>
      </c>
      <c r="Q39" s="2">
        <f>+P40+Q60</f>
        <v>-6329528</v>
      </c>
      <c r="R39" s="2">
        <f>+O39</f>
        <v>-6329528</v>
      </c>
      <c r="S39" s="2">
        <f>+Q40+S60</f>
        <v>-6329528</v>
      </c>
      <c r="T39" s="2">
        <f>+S40+T60</f>
        <v>-6329528</v>
      </c>
      <c r="U39" s="2">
        <f>+T40+U60</f>
        <v>-6329528</v>
      </c>
      <c r="V39" s="2">
        <f>+S39</f>
        <v>-6329528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-21691531</v>
      </c>
      <c r="D40" s="43">
        <f t="shared" ref="D40:AA40" si="4">+D38+D39</f>
        <v>0</v>
      </c>
      <c r="E40" s="44">
        <f t="shared" si="4"/>
        <v>-45235141</v>
      </c>
      <c r="F40" s="45">
        <f t="shared" si="4"/>
        <v>-45235141</v>
      </c>
      <c r="G40" s="45">
        <f t="shared" si="4"/>
        <v>-1857583</v>
      </c>
      <c r="H40" s="45">
        <f t="shared" si="4"/>
        <v>-3464418</v>
      </c>
      <c r="I40" s="45">
        <f t="shared" si="4"/>
        <v>-6329528</v>
      </c>
      <c r="J40" s="45">
        <f>+I40</f>
        <v>-6329528</v>
      </c>
      <c r="K40" s="45">
        <f t="shared" si="4"/>
        <v>-6329528</v>
      </c>
      <c r="L40" s="45">
        <f t="shared" si="4"/>
        <v>-6329528</v>
      </c>
      <c r="M40" s="45">
        <f t="shared" si="4"/>
        <v>-6329528</v>
      </c>
      <c r="N40" s="45">
        <f>+M40</f>
        <v>-6329528</v>
      </c>
      <c r="O40" s="45">
        <f t="shared" si="4"/>
        <v>-6329528</v>
      </c>
      <c r="P40" s="45">
        <f t="shared" si="4"/>
        <v>-6329528</v>
      </c>
      <c r="Q40" s="45">
        <f t="shared" si="4"/>
        <v>-6329528</v>
      </c>
      <c r="R40" s="45">
        <f>+Q40</f>
        <v>-6329528</v>
      </c>
      <c r="S40" s="45">
        <f t="shared" si="4"/>
        <v>-6329528</v>
      </c>
      <c r="T40" s="45">
        <f t="shared" si="4"/>
        <v>-6329528</v>
      </c>
      <c r="U40" s="45">
        <f t="shared" si="4"/>
        <v>-6329528</v>
      </c>
      <c r="V40" s="45">
        <f>+U40</f>
        <v>-6329528</v>
      </c>
      <c r="W40" s="45">
        <f>+V40</f>
        <v>-6329528</v>
      </c>
      <c r="X40" s="45">
        <f t="shared" si="4"/>
        <v>-11308785</v>
      </c>
      <c r="Y40" s="45">
        <f t="shared" si="4"/>
        <v>4979257</v>
      </c>
      <c r="Z40" s="46">
        <f>+IF(X40&lt;&gt;0,+(Y40/X40)*100,0)</f>
        <v>-44.029990843401833</v>
      </c>
      <c r="AA40" s="47">
        <f t="shared" si="4"/>
        <v>-45235141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-500000</v>
      </c>
      <c r="D14" s="18"/>
      <c r="E14" s="19">
        <v>-12012462</v>
      </c>
      <c r="F14" s="20">
        <v>-12012462</v>
      </c>
      <c r="G14" s="20">
        <v>-586245</v>
      </c>
      <c r="H14" s="20"/>
      <c r="I14" s="20">
        <v>-748940</v>
      </c>
      <c r="J14" s="20">
        <v>-1335185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-1335185</v>
      </c>
      <c r="X14" s="20">
        <v>-3003114</v>
      </c>
      <c r="Y14" s="20">
        <v>1667929</v>
      </c>
      <c r="Z14" s="21">
        <v>-55.539982831154603</v>
      </c>
      <c r="AA14" s="22">
        <v>-12012462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-500000</v>
      </c>
      <c r="D17" s="26">
        <f>SUM(D6:D16)</f>
        <v>0</v>
      </c>
      <c r="E17" s="27">
        <f t="shared" si="0"/>
        <v>-12012462</v>
      </c>
      <c r="F17" s="28">
        <f t="shared" si="0"/>
        <v>-12012462</v>
      </c>
      <c r="G17" s="28">
        <f t="shared" si="0"/>
        <v>-586245</v>
      </c>
      <c r="H17" s="28">
        <f t="shared" si="0"/>
        <v>0</v>
      </c>
      <c r="I17" s="28">
        <f t="shared" si="0"/>
        <v>-748940</v>
      </c>
      <c r="J17" s="28">
        <f t="shared" si="0"/>
        <v>-1335185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-1335185</v>
      </c>
      <c r="X17" s="28">
        <f t="shared" si="0"/>
        <v>-3003114</v>
      </c>
      <c r="Y17" s="28">
        <f t="shared" si="0"/>
        <v>1667929</v>
      </c>
      <c r="Z17" s="29">
        <f>+IF(X17&lt;&gt;0,+(Y17/X17)*100,0)</f>
        <v>-55.539982831154603</v>
      </c>
      <c r="AA17" s="30">
        <f>SUM(AA6:AA16)</f>
        <v>-12012462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1492</v>
      </c>
      <c r="D33" s="18"/>
      <c r="E33" s="19"/>
      <c r="F33" s="20"/>
      <c r="G33" s="20">
        <v>731</v>
      </c>
      <c r="H33" s="36">
        <v>1432</v>
      </c>
      <c r="I33" s="36">
        <v>1797</v>
      </c>
      <c r="J33" s="36">
        <v>3960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3960</v>
      </c>
      <c r="X33" s="36"/>
      <c r="Y33" s="20">
        <v>3960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731</v>
      </c>
      <c r="H36" s="28">
        <f t="shared" si="2"/>
        <v>1432</v>
      </c>
      <c r="I36" s="28">
        <f t="shared" si="2"/>
        <v>1797</v>
      </c>
      <c r="J36" s="28">
        <f t="shared" si="2"/>
        <v>3960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3960</v>
      </c>
      <c r="X36" s="28">
        <f t="shared" si="2"/>
        <v>0</v>
      </c>
      <c r="Y36" s="28">
        <f t="shared" si="2"/>
        <v>3960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-498508</v>
      </c>
      <c r="D38" s="32">
        <f>+D17+D27+D36</f>
        <v>0</v>
      </c>
      <c r="E38" s="33">
        <f t="shared" si="3"/>
        <v>-12012462</v>
      </c>
      <c r="F38" s="2">
        <f t="shared" si="3"/>
        <v>-12012462</v>
      </c>
      <c r="G38" s="2">
        <f t="shared" si="3"/>
        <v>-585514</v>
      </c>
      <c r="H38" s="2">
        <f t="shared" si="3"/>
        <v>1432</v>
      </c>
      <c r="I38" s="2">
        <f t="shared" si="3"/>
        <v>-747143</v>
      </c>
      <c r="J38" s="2">
        <f t="shared" si="3"/>
        <v>-1331225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-1331225</v>
      </c>
      <c r="X38" s="2">
        <f t="shared" si="3"/>
        <v>-3003114</v>
      </c>
      <c r="Y38" s="2">
        <f t="shared" si="3"/>
        <v>1671889</v>
      </c>
      <c r="Z38" s="34">
        <f>+IF(X38&lt;&gt;0,+(Y38/X38)*100,0)</f>
        <v>-55.671845957229728</v>
      </c>
      <c r="AA38" s="35">
        <f>+AA17+AA27+AA36</f>
        <v>-12012462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-585514</v>
      </c>
      <c r="I39" s="2">
        <f>+H40+I60</f>
        <v>-584082</v>
      </c>
      <c r="J39" s="2">
        <f>+G39</f>
        <v>0</v>
      </c>
      <c r="K39" s="2">
        <f>+I40+K60</f>
        <v>-1331225</v>
      </c>
      <c r="L39" s="2">
        <f>+K40+L60</f>
        <v>-1331225</v>
      </c>
      <c r="M39" s="2">
        <f>+L40+M60</f>
        <v>-1331225</v>
      </c>
      <c r="N39" s="2">
        <f>+K39</f>
        <v>-1331225</v>
      </c>
      <c r="O39" s="2">
        <f>+M40+O60</f>
        <v>-1331225</v>
      </c>
      <c r="P39" s="2">
        <f>+O40+P60</f>
        <v>-1331225</v>
      </c>
      <c r="Q39" s="2">
        <f>+P40+Q60</f>
        <v>-1331225</v>
      </c>
      <c r="R39" s="2">
        <f>+O39</f>
        <v>-1331225</v>
      </c>
      <c r="S39" s="2">
        <f>+Q40+S60</f>
        <v>-1331225</v>
      </c>
      <c r="T39" s="2">
        <f>+S40+T60</f>
        <v>-1331225</v>
      </c>
      <c r="U39" s="2">
        <f>+T40+U60</f>
        <v>-1331225</v>
      </c>
      <c r="V39" s="2">
        <f>+S39</f>
        <v>-1331225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-498508</v>
      </c>
      <c r="D40" s="43">
        <f t="shared" ref="D40:AA40" si="4">+D38+D39</f>
        <v>0</v>
      </c>
      <c r="E40" s="44">
        <f t="shared" si="4"/>
        <v>-12012462</v>
      </c>
      <c r="F40" s="45">
        <f t="shared" si="4"/>
        <v>-12012462</v>
      </c>
      <c r="G40" s="45">
        <f t="shared" si="4"/>
        <v>-585514</v>
      </c>
      <c r="H40" s="45">
        <f t="shared" si="4"/>
        <v>-584082</v>
      </c>
      <c r="I40" s="45">
        <f t="shared" si="4"/>
        <v>-1331225</v>
      </c>
      <c r="J40" s="45">
        <f>+I40</f>
        <v>-1331225</v>
      </c>
      <c r="K40" s="45">
        <f t="shared" si="4"/>
        <v>-1331225</v>
      </c>
      <c r="L40" s="45">
        <f t="shared" si="4"/>
        <v>-1331225</v>
      </c>
      <c r="M40" s="45">
        <f t="shared" si="4"/>
        <v>-1331225</v>
      </c>
      <c r="N40" s="45">
        <f>+M40</f>
        <v>-1331225</v>
      </c>
      <c r="O40" s="45">
        <f t="shared" si="4"/>
        <v>-1331225</v>
      </c>
      <c r="P40" s="45">
        <f t="shared" si="4"/>
        <v>-1331225</v>
      </c>
      <c r="Q40" s="45">
        <f t="shared" si="4"/>
        <v>-1331225</v>
      </c>
      <c r="R40" s="45">
        <f>+Q40</f>
        <v>-1331225</v>
      </c>
      <c r="S40" s="45">
        <f t="shared" si="4"/>
        <v>-1331225</v>
      </c>
      <c r="T40" s="45">
        <f t="shared" si="4"/>
        <v>-1331225</v>
      </c>
      <c r="U40" s="45">
        <f t="shared" si="4"/>
        <v>-1331225</v>
      </c>
      <c r="V40" s="45">
        <f>+U40</f>
        <v>-1331225</v>
      </c>
      <c r="W40" s="45">
        <f>+V40</f>
        <v>-1331225</v>
      </c>
      <c r="X40" s="45">
        <f t="shared" si="4"/>
        <v>-3003114</v>
      </c>
      <c r="Y40" s="45">
        <f t="shared" si="4"/>
        <v>1671889</v>
      </c>
      <c r="Z40" s="46">
        <f>+IF(X40&lt;&gt;0,+(Y40/X40)*100,0)</f>
        <v>-55.671845957229728</v>
      </c>
      <c r="AA40" s="47">
        <f t="shared" si="4"/>
        <v>-12012462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50952578</v>
      </c>
      <c r="D7" s="18"/>
      <c r="E7" s="19">
        <v>34138869</v>
      </c>
      <c r="F7" s="20">
        <v>34138869</v>
      </c>
      <c r="G7" s="20">
        <v>1219255</v>
      </c>
      <c r="H7" s="20">
        <v>1371149</v>
      </c>
      <c r="I7" s="20">
        <v>1063659</v>
      </c>
      <c r="J7" s="20">
        <v>3654063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3654063</v>
      </c>
      <c r="X7" s="20">
        <v>8534718</v>
      </c>
      <c r="Y7" s="20">
        <v>-4880655</v>
      </c>
      <c r="Z7" s="21">
        <v>-57.185896476017128</v>
      </c>
      <c r="AA7" s="22">
        <v>34138869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18250000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7500000</v>
      </c>
      <c r="Y10" s="20">
        <v>-7500000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>
        <v>612987</v>
      </c>
      <c r="D11" s="18"/>
      <c r="E11" s="19">
        <v>26936028</v>
      </c>
      <c r="F11" s="20">
        <v>26936028</v>
      </c>
      <c r="G11" s="20">
        <v>54907</v>
      </c>
      <c r="H11" s="20">
        <v>61346</v>
      </c>
      <c r="I11" s="20">
        <v>68193</v>
      </c>
      <c r="J11" s="20">
        <v>184446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184446</v>
      </c>
      <c r="X11" s="20">
        <v>6734007</v>
      </c>
      <c r="Y11" s="20">
        <v>-6549561</v>
      </c>
      <c r="Z11" s="21">
        <v>-97.260977008191404</v>
      </c>
      <c r="AA11" s="22">
        <v>26936028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-20694950</v>
      </c>
      <c r="D14" s="18"/>
      <c r="E14" s="19">
        <v>-70871676</v>
      </c>
      <c r="F14" s="20">
        <v>-70871676</v>
      </c>
      <c r="G14" s="20">
        <v>-1514680</v>
      </c>
      <c r="H14" s="20">
        <v>-1384837</v>
      </c>
      <c r="I14" s="20">
        <v>-778361</v>
      </c>
      <c r="J14" s="20">
        <v>-3677878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-3677878</v>
      </c>
      <c r="X14" s="20">
        <v>-17717928</v>
      </c>
      <c r="Y14" s="20">
        <v>14040050</v>
      </c>
      <c r="Z14" s="21">
        <v>-79.242053585498269</v>
      </c>
      <c r="AA14" s="22">
        <v>-70871676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49120615</v>
      </c>
      <c r="D17" s="26">
        <f>SUM(D6:D16)</f>
        <v>0</v>
      </c>
      <c r="E17" s="27">
        <f t="shared" si="0"/>
        <v>20203221</v>
      </c>
      <c r="F17" s="28">
        <f t="shared" si="0"/>
        <v>20203221</v>
      </c>
      <c r="G17" s="28">
        <f t="shared" si="0"/>
        <v>-240518</v>
      </c>
      <c r="H17" s="28">
        <f t="shared" si="0"/>
        <v>47658</v>
      </c>
      <c r="I17" s="28">
        <f t="shared" si="0"/>
        <v>353491</v>
      </c>
      <c r="J17" s="28">
        <f t="shared" si="0"/>
        <v>160631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160631</v>
      </c>
      <c r="X17" s="28">
        <f t="shared" si="0"/>
        <v>5050797</v>
      </c>
      <c r="Y17" s="28">
        <f t="shared" si="0"/>
        <v>-4890166</v>
      </c>
      <c r="Z17" s="29">
        <f>+IF(X17&lt;&gt;0,+(Y17/X17)*100,0)</f>
        <v>-96.819690040997486</v>
      </c>
      <c r="AA17" s="30">
        <f>SUM(AA6:AA16)</f>
        <v>20203221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-4386415</v>
      </c>
      <c r="D26" s="18"/>
      <c r="E26" s="19">
        <v>-29974723</v>
      </c>
      <c r="F26" s="20">
        <v>-29974723</v>
      </c>
      <c r="G26" s="20"/>
      <c r="H26" s="20">
        <v>-1122944</v>
      </c>
      <c r="I26" s="20"/>
      <c r="J26" s="20">
        <v>-1122944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-1122944</v>
      </c>
      <c r="X26" s="20">
        <v>-7493679</v>
      </c>
      <c r="Y26" s="20">
        <v>6370735</v>
      </c>
      <c r="Z26" s="21">
        <v>-85.014783793114162</v>
      </c>
      <c r="AA26" s="22">
        <v>-29974723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-4386415</v>
      </c>
      <c r="D27" s="26">
        <f>SUM(D21:D26)</f>
        <v>0</v>
      </c>
      <c r="E27" s="27">
        <f t="shared" si="1"/>
        <v>-29974723</v>
      </c>
      <c r="F27" s="28">
        <f t="shared" si="1"/>
        <v>-29974723</v>
      </c>
      <c r="G27" s="28">
        <f t="shared" si="1"/>
        <v>0</v>
      </c>
      <c r="H27" s="28">
        <f t="shared" si="1"/>
        <v>-1122944</v>
      </c>
      <c r="I27" s="28">
        <f t="shared" si="1"/>
        <v>0</v>
      </c>
      <c r="J27" s="28">
        <f t="shared" si="1"/>
        <v>-1122944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-1122944</v>
      </c>
      <c r="X27" s="28">
        <f t="shared" si="1"/>
        <v>-7493679</v>
      </c>
      <c r="Y27" s="28">
        <f t="shared" si="1"/>
        <v>6370735</v>
      </c>
      <c r="Z27" s="29">
        <f>+IF(X27&lt;&gt;0,+(Y27/X27)*100,0)</f>
        <v>-85.014783793114162</v>
      </c>
      <c r="AA27" s="30">
        <f>SUM(AA21:AA26)</f>
        <v>-29974723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44734200</v>
      </c>
      <c r="D38" s="32">
        <f>+D17+D27+D36</f>
        <v>0</v>
      </c>
      <c r="E38" s="33">
        <f t="shared" si="3"/>
        <v>-9771502</v>
      </c>
      <c r="F38" s="2">
        <f t="shared" si="3"/>
        <v>-9771502</v>
      </c>
      <c r="G38" s="2">
        <f t="shared" si="3"/>
        <v>-240518</v>
      </c>
      <c r="H38" s="2">
        <f t="shared" si="3"/>
        <v>-1075286</v>
      </c>
      <c r="I38" s="2">
        <f t="shared" si="3"/>
        <v>353491</v>
      </c>
      <c r="J38" s="2">
        <f t="shared" si="3"/>
        <v>-962313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-962313</v>
      </c>
      <c r="X38" s="2">
        <f t="shared" si="3"/>
        <v>-2442882</v>
      </c>
      <c r="Y38" s="2">
        <f t="shared" si="3"/>
        <v>1480569</v>
      </c>
      <c r="Z38" s="34">
        <f>+IF(X38&lt;&gt;0,+(Y38/X38)*100,0)</f>
        <v>-60.607471011698479</v>
      </c>
      <c r="AA38" s="35">
        <f>+AA17+AA27+AA36</f>
        <v>-9771502</v>
      </c>
    </row>
    <row r="39" spans="1:27" x14ac:dyDescent="0.25">
      <c r="A39" s="23" t="s">
        <v>60</v>
      </c>
      <c r="B39" s="17"/>
      <c r="C39" s="32">
        <v>-141501282</v>
      </c>
      <c r="D39" s="32"/>
      <c r="E39" s="33"/>
      <c r="F39" s="2"/>
      <c r="G39" s="2">
        <v>-96927673</v>
      </c>
      <c r="H39" s="2">
        <f>+G40+H60</f>
        <v>-97168391</v>
      </c>
      <c r="I39" s="2">
        <f>+H40+I60</f>
        <v>-98243677</v>
      </c>
      <c r="J39" s="2">
        <f>+G39</f>
        <v>-96927673</v>
      </c>
      <c r="K39" s="2">
        <f>+I40+K60</f>
        <v>-97890186</v>
      </c>
      <c r="L39" s="2">
        <f>+K40+L60</f>
        <v>-97890186</v>
      </c>
      <c r="M39" s="2">
        <f>+L40+M60</f>
        <v>-97890186</v>
      </c>
      <c r="N39" s="2">
        <f>+K39</f>
        <v>-97890186</v>
      </c>
      <c r="O39" s="2">
        <f>+M40+O60</f>
        <v>-97890186</v>
      </c>
      <c r="P39" s="2">
        <f>+O40+P60</f>
        <v>-97890186</v>
      </c>
      <c r="Q39" s="2">
        <f>+P40+Q60</f>
        <v>-97890186</v>
      </c>
      <c r="R39" s="2">
        <f>+O39</f>
        <v>-97890186</v>
      </c>
      <c r="S39" s="2">
        <f>+Q40+S60</f>
        <v>-97890186</v>
      </c>
      <c r="T39" s="2">
        <f>+S40+T60</f>
        <v>-97890186</v>
      </c>
      <c r="U39" s="2">
        <f>+T40+U60</f>
        <v>-97890186</v>
      </c>
      <c r="V39" s="2">
        <f>+S39</f>
        <v>-97890186</v>
      </c>
      <c r="W39" s="2">
        <f>+G39</f>
        <v>-96927673</v>
      </c>
      <c r="X39" s="2"/>
      <c r="Y39" s="2">
        <f>+W39-X39</f>
        <v>-96927673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-96767082</v>
      </c>
      <c r="D40" s="43">
        <f t="shared" ref="D40:AA40" si="4">+D38+D39</f>
        <v>0</v>
      </c>
      <c r="E40" s="44">
        <f t="shared" si="4"/>
        <v>-9771502</v>
      </c>
      <c r="F40" s="45">
        <f t="shared" si="4"/>
        <v>-9771502</v>
      </c>
      <c r="G40" s="45">
        <f t="shared" si="4"/>
        <v>-97168191</v>
      </c>
      <c r="H40" s="45">
        <f t="shared" si="4"/>
        <v>-98243677</v>
      </c>
      <c r="I40" s="45">
        <f t="shared" si="4"/>
        <v>-97890186</v>
      </c>
      <c r="J40" s="45">
        <f>+I40</f>
        <v>-97890186</v>
      </c>
      <c r="K40" s="45">
        <f t="shared" si="4"/>
        <v>-97890186</v>
      </c>
      <c r="L40" s="45">
        <f t="shared" si="4"/>
        <v>-97890186</v>
      </c>
      <c r="M40" s="45">
        <f t="shared" si="4"/>
        <v>-97890186</v>
      </c>
      <c r="N40" s="45">
        <f>+M40</f>
        <v>-97890186</v>
      </c>
      <c r="O40" s="45">
        <f t="shared" si="4"/>
        <v>-97890186</v>
      </c>
      <c r="P40" s="45">
        <f t="shared" si="4"/>
        <v>-97890186</v>
      </c>
      <c r="Q40" s="45">
        <f t="shared" si="4"/>
        <v>-97890186</v>
      </c>
      <c r="R40" s="45">
        <f>+Q40</f>
        <v>-97890186</v>
      </c>
      <c r="S40" s="45">
        <f t="shared" si="4"/>
        <v>-97890186</v>
      </c>
      <c r="T40" s="45">
        <f t="shared" si="4"/>
        <v>-97890186</v>
      </c>
      <c r="U40" s="45">
        <f t="shared" si="4"/>
        <v>-97890186</v>
      </c>
      <c r="V40" s="45">
        <f>+U40</f>
        <v>-97890186</v>
      </c>
      <c r="W40" s="45">
        <f>+V40</f>
        <v>-97890186</v>
      </c>
      <c r="X40" s="45">
        <f t="shared" si="4"/>
        <v>-2442882</v>
      </c>
      <c r="Y40" s="45">
        <f t="shared" si="4"/>
        <v>-95447104</v>
      </c>
      <c r="Z40" s="46">
        <f>+IF(X40&lt;&gt;0,+(Y40/X40)*100,0)</f>
        <v>3907.151634831318</v>
      </c>
      <c r="AA40" s="47">
        <f t="shared" si="4"/>
        <v>-9771502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-96927673</v>
      </c>
      <c r="H60">
        <v>-200</v>
      </c>
      <c r="J60">
        <v>-96927673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231546705</v>
      </c>
      <c r="D7" s="18"/>
      <c r="E7" s="19">
        <v>437430813</v>
      </c>
      <c r="F7" s="20">
        <v>437430813</v>
      </c>
      <c r="G7" s="20">
        <v>17712182</v>
      </c>
      <c r="H7" s="20">
        <v>20938627</v>
      </c>
      <c r="I7" s="20">
        <v>19644178</v>
      </c>
      <c r="J7" s="20">
        <v>58294987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58294987</v>
      </c>
      <c r="X7" s="20">
        <v>109270908</v>
      </c>
      <c r="Y7" s="20">
        <v>-50975921</v>
      </c>
      <c r="Z7" s="21">
        <v>-46.650953975782834</v>
      </c>
      <c r="AA7" s="22">
        <v>437430813</v>
      </c>
    </row>
    <row r="8" spans="1:27" x14ac:dyDescent="0.25">
      <c r="A8" s="23" t="s">
        <v>36</v>
      </c>
      <c r="B8" s="17" t="s">
        <v>32</v>
      </c>
      <c r="C8" s="18">
        <v>1841732</v>
      </c>
      <c r="D8" s="18"/>
      <c r="E8" s="19">
        <v>-1753657</v>
      </c>
      <c r="F8" s="20">
        <v>-1753657</v>
      </c>
      <c r="G8" s="20">
        <v>10893</v>
      </c>
      <c r="H8" s="20">
        <v>18929</v>
      </c>
      <c r="I8" s="20">
        <v>24298</v>
      </c>
      <c r="J8" s="20">
        <v>54120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54120</v>
      </c>
      <c r="X8" s="20">
        <v>-438414</v>
      </c>
      <c r="Y8" s="20">
        <v>492534</v>
      </c>
      <c r="Z8" s="21">
        <v>-112.34449629801968</v>
      </c>
      <c r="AA8" s="22">
        <v>-1753657</v>
      </c>
    </row>
    <row r="9" spans="1:27" x14ac:dyDescent="0.25">
      <c r="A9" s="23" t="s">
        <v>37</v>
      </c>
      <c r="B9" s="17" t="s">
        <v>6</v>
      </c>
      <c r="C9" s="18">
        <v>60960153</v>
      </c>
      <c r="D9" s="18"/>
      <c r="E9" s="19">
        <v>85726562</v>
      </c>
      <c r="F9" s="20">
        <v>85726562</v>
      </c>
      <c r="G9" s="20">
        <v>24127278</v>
      </c>
      <c r="H9" s="20">
        <v>23739</v>
      </c>
      <c r="I9" s="20">
        <v>-4983464</v>
      </c>
      <c r="J9" s="20">
        <v>19167553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19167553</v>
      </c>
      <c r="X9" s="20">
        <v>21922403</v>
      </c>
      <c r="Y9" s="20">
        <v>-2754850</v>
      </c>
      <c r="Z9" s="21">
        <v>-12.566368750725001</v>
      </c>
      <c r="AA9" s="22">
        <v>85726562</v>
      </c>
    </row>
    <row r="10" spans="1:27" x14ac:dyDescent="0.25">
      <c r="A10" s="23" t="s">
        <v>38</v>
      </c>
      <c r="B10" s="17" t="s">
        <v>6</v>
      </c>
      <c r="C10" s="18">
        <v>47000000</v>
      </c>
      <c r="D10" s="18"/>
      <c r="E10" s="19">
        <v>290904909</v>
      </c>
      <c r="F10" s="20">
        <v>290904909</v>
      </c>
      <c r="G10" s="20">
        <v>37692000</v>
      </c>
      <c r="H10" s="20"/>
      <c r="I10" s="20">
        <v>22117000</v>
      </c>
      <c r="J10" s="20">
        <v>59809000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59809000</v>
      </c>
      <c r="X10" s="20">
        <v>72726236</v>
      </c>
      <c r="Y10" s="20">
        <v>-12917236</v>
      </c>
      <c r="Z10" s="21">
        <v>-17.76145268950809</v>
      </c>
      <c r="AA10" s="22">
        <v>290904909</v>
      </c>
    </row>
    <row r="11" spans="1:27" x14ac:dyDescent="0.25">
      <c r="A11" s="23" t="s">
        <v>39</v>
      </c>
      <c r="B11" s="17" t="s">
        <v>32</v>
      </c>
      <c r="C11" s="18">
        <v>1271467</v>
      </c>
      <c r="D11" s="18"/>
      <c r="E11" s="19">
        <v>49955811</v>
      </c>
      <c r="F11" s="20">
        <v>49955811</v>
      </c>
      <c r="G11" s="20">
        <v>147195</v>
      </c>
      <c r="H11" s="20">
        <v>411346</v>
      </c>
      <c r="I11" s="20">
        <v>306543</v>
      </c>
      <c r="J11" s="20">
        <v>865084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865084</v>
      </c>
      <c r="X11" s="20">
        <v>12488952</v>
      </c>
      <c r="Y11" s="20">
        <v>-11623868</v>
      </c>
      <c r="Z11" s="21">
        <v>-93.07320582223393</v>
      </c>
      <c r="AA11" s="22">
        <v>49955811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-217044047</v>
      </c>
      <c r="D14" s="18"/>
      <c r="E14" s="19">
        <v>-455358030</v>
      </c>
      <c r="F14" s="20">
        <v>-455358030</v>
      </c>
      <c r="G14" s="20">
        <v>-19180111</v>
      </c>
      <c r="H14" s="20">
        <v>-25010492</v>
      </c>
      <c r="I14" s="20">
        <v>-32743355</v>
      </c>
      <c r="J14" s="20">
        <v>-76933958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-76933958</v>
      </c>
      <c r="X14" s="20">
        <v>-113231671</v>
      </c>
      <c r="Y14" s="20">
        <v>36297713</v>
      </c>
      <c r="Z14" s="21">
        <v>-32.056148849026521</v>
      </c>
      <c r="AA14" s="22">
        <v>-455358030</v>
      </c>
    </row>
    <row r="15" spans="1:27" x14ac:dyDescent="0.25">
      <c r="A15" s="23" t="s">
        <v>43</v>
      </c>
      <c r="B15" s="17" t="s">
        <v>32</v>
      </c>
      <c r="C15" s="18">
        <v>-52327</v>
      </c>
      <c r="D15" s="18"/>
      <c r="E15" s="19">
        <v>-1446008</v>
      </c>
      <c r="F15" s="20">
        <v>-1446008</v>
      </c>
      <c r="G15" s="20">
        <v>-1301</v>
      </c>
      <c r="H15" s="20">
        <v>-1249</v>
      </c>
      <c r="I15" s="20">
        <v>-1161</v>
      </c>
      <c r="J15" s="20">
        <v>-3711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-3711</v>
      </c>
      <c r="X15" s="20">
        <v>-361503</v>
      </c>
      <c r="Y15" s="20">
        <v>357792</v>
      </c>
      <c r="Z15" s="21">
        <v>-98.973452502468859</v>
      </c>
      <c r="AA15" s="22">
        <v>-1446008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125523683</v>
      </c>
      <c r="D17" s="26">
        <f>SUM(D6:D16)</f>
        <v>0</v>
      </c>
      <c r="E17" s="27">
        <f t="shared" si="0"/>
        <v>405460400</v>
      </c>
      <c r="F17" s="28">
        <f t="shared" si="0"/>
        <v>405460400</v>
      </c>
      <c r="G17" s="28">
        <f t="shared" si="0"/>
        <v>60508136</v>
      </c>
      <c r="H17" s="28">
        <f t="shared" si="0"/>
        <v>-3619100</v>
      </c>
      <c r="I17" s="28">
        <f t="shared" si="0"/>
        <v>4364039</v>
      </c>
      <c r="J17" s="28">
        <f t="shared" si="0"/>
        <v>61253075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61253075</v>
      </c>
      <c r="X17" s="28">
        <f t="shared" si="0"/>
        <v>102376911</v>
      </c>
      <c r="Y17" s="28">
        <f t="shared" si="0"/>
        <v>-41123836</v>
      </c>
      <c r="Z17" s="29">
        <f>+IF(X17&lt;&gt;0,+(Y17/X17)*100,0)</f>
        <v>-40.169053352273934</v>
      </c>
      <c r="AA17" s="30">
        <f>SUM(AA6:AA16)</f>
        <v>405460400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-72617635</v>
      </c>
      <c r="D26" s="18"/>
      <c r="E26" s="19">
        <v>-307652052</v>
      </c>
      <c r="F26" s="20">
        <v>-307652052</v>
      </c>
      <c r="G26" s="20">
        <v>-39019786</v>
      </c>
      <c r="H26" s="20">
        <v>-25891116</v>
      </c>
      <c r="I26" s="20">
        <v>-23258280</v>
      </c>
      <c r="J26" s="20">
        <v>-88169182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-88169182</v>
      </c>
      <c r="X26" s="20">
        <v>-77511343</v>
      </c>
      <c r="Y26" s="20">
        <v>-10657839</v>
      </c>
      <c r="Z26" s="21">
        <v>13.750037849299037</v>
      </c>
      <c r="AA26" s="22">
        <v>-307652052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-72617635</v>
      </c>
      <c r="D27" s="26">
        <f>SUM(D21:D26)</f>
        <v>0</v>
      </c>
      <c r="E27" s="27">
        <f t="shared" si="1"/>
        <v>-307652052</v>
      </c>
      <c r="F27" s="28">
        <f t="shared" si="1"/>
        <v>-307652052</v>
      </c>
      <c r="G27" s="28">
        <f t="shared" si="1"/>
        <v>-39019786</v>
      </c>
      <c r="H27" s="28">
        <f t="shared" si="1"/>
        <v>-25891116</v>
      </c>
      <c r="I27" s="28">
        <f t="shared" si="1"/>
        <v>-23258280</v>
      </c>
      <c r="J27" s="28">
        <f t="shared" si="1"/>
        <v>-88169182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-88169182</v>
      </c>
      <c r="X27" s="28">
        <f t="shared" si="1"/>
        <v>-77511343</v>
      </c>
      <c r="Y27" s="28">
        <f t="shared" si="1"/>
        <v>-10657839</v>
      </c>
      <c r="Z27" s="29">
        <f>+IF(X27&lt;&gt;0,+(Y27/X27)*100,0)</f>
        <v>13.750037849299037</v>
      </c>
      <c r="AA27" s="30">
        <f>SUM(AA21:AA26)</f>
        <v>-307652052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76908</v>
      </c>
      <c r="D33" s="18"/>
      <c r="E33" s="19">
        <v>15005</v>
      </c>
      <c r="F33" s="20">
        <v>15005</v>
      </c>
      <c r="G33" s="20">
        <v>22805</v>
      </c>
      <c r="H33" s="36">
        <v>50578</v>
      </c>
      <c r="I33" s="36">
        <v>13542</v>
      </c>
      <c r="J33" s="36">
        <v>86925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86925</v>
      </c>
      <c r="X33" s="36">
        <v>3753</v>
      </c>
      <c r="Y33" s="20">
        <v>83172</v>
      </c>
      <c r="Z33" s="21">
        <v>2216.1470823341324</v>
      </c>
      <c r="AA33" s="22">
        <v>15005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-1345834</v>
      </c>
      <c r="F35" s="20">
        <v>-1345834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-336466</v>
      </c>
      <c r="Y35" s="20">
        <v>336466</v>
      </c>
      <c r="Z35" s="21">
        <v>-100</v>
      </c>
      <c r="AA35" s="22">
        <v>-1345834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76908</v>
      </c>
      <c r="D36" s="26">
        <f>SUM(D31:D35)</f>
        <v>0</v>
      </c>
      <c r="E36" s="27">
        <f t="shared" si="2"/>
        <v>-1330829</v>
      </c>
      <c r="F36" s="28">
        <f t="shared" si="2"/>
        <v>-1330829</v>
      </c>
      <c r="G36" s="28">
        <f t="shared" si="2"/>
        <v>22805</v>
      </c>
      <c r="H36" s="28">
        <f t="shared" si="2"/>
        <v>50578</v>
      </c>
      <c r="I36" s="28">
        <f t="shared" si="2"/>
        <v>13542</v>
      </c>
      <c r="J36" s="28">
        <f t="shared" si="2"/>
        <v>86925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86925</v>
      </c>
      <c r="X36" s="28">
        <f t="shared" si="2"/>
        <v>-332713</v>
      </c>
      <c r="Y36" s="28">
        <f t="shared" si="2"/>
        <v>419638</v>
      </c>
      <c r="Z36" s="29">
        <f>+IF(X36&lt;&gt;0,+(Y36/X36)*100,0)</f>
        <v>-126.12612071064251</v>
      </c>
      <c r="AA36" s="30">
        <f>SUM(AA31:AA35)</f>
        <v>-1330829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52982956</v>
      </c>
      <c r="D38" s="32">
        <f>+D17+D27+D36</f>
        <v>0</v>
      </c>
      <c r="E38" s="33">
        <f t="shared" si="3"/>
        <v>96477519</v>
      </c>
      <c r="F38" s="2">
        <f t="shared" si="3"/>
        <v>96477519</v>
      </c>
      <c r="G38" s="2">
        <f t="shared" si="3"/>
        <v>21511155</v>
      </c>
      <c r="H38" s="2">
        <f t="shared" si="3"/>
        <v>-29459638</v>
      </c>
      <c r="I38" s="2">
        <f t="shared" si="3"/>
        <v>-18880699</v>
      </c>
      <c r="J38" s="2">
        <f t="shared" si="3"/>
        <v>-26829182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-26829182</v>
      </c>
      <c r="X38" s="2">
        <f t="shared" si="3"/>
        <v>24532855</v>
      </c>
      <c r="Y38" s="2">
        <f t="shared" si="3"/>
        <v>-51362037</v>
      </c>
      <c r="Z38" s="34">
        <f>+IF(X38&lt;&gt;0,+(Y38/X38)*100,0)</f>
        <v>-209.36021103128843</v>
      </c>
      <c r="AA38" s="35">
        <f>+AA17+AA27+AA36</f>
        <v>96477519</v>
      </c>
    </row>
    <row r="39" spans="1:27" x14ac:dyDescent="0.25">
      <c r="A39" s="23" t="s">
        <v>60</v>
      </c>
      <c r="B39" s="17"/>
      <c r="C39" s="32">
        <v>-83901508</v>
      </c>
      <c r="D39" s="32"/>
      <c r="E39" s="33">
        <v>147484870</v>
      </c>
      <c r="F39" s="2">
        <v>147484870</v>
      </c>
      <c r="G39" s="2">
        <v>41528777</v>
      </c>
      <c r="H39" s="2">
        <f>+G40+H60</f>
        <v>63039732</v>
      </c>
      <c r="I39" s="2">
        <f>+H40+I60</f>
        <v>38580093</v>
      </c>
      <c r="J39" s="2">
        <f>+G39</f>
        <v>41528777</v>
      </c>
      <c r="K39" s="2">
        <f>+I40+K60</f>
        <v>19699394</v>
      </c>
      <c r="L39" s="2">
        <f>+K40+L60</f>
        <v>19699394</v>
      </c>
      <c r="M39" s="2">
        <f>+L40+M60</f>
        <v>19699394</v>
      </c>
      <c r="N39" s="2">
        <f>+K39</f>
        <v>19699394</v>
      </c>
      <c r="O39" s="2">
        <f>+M40+O60</f>
        <v>19699394</v>
      </c>
      <c r="P39" s="2">
        <f>+O40+P60</f>
        <v>19699394</v>
      </c>
      <c r="Q39" s="2">
        <f>+P40+Q60</f>
        <v>19699394</v>
      </c>
      <c r="R39" s="2">
        <f>+O39</f>
        <v>19699394</v>
      </c>
      <c r="S39" s="2">
        <f>+Q40+S60</f>
        <v>19699394</v>
      </c>
      <c r="T39" s="2">
        <f>+S40+T60</f>
        <v>19699394</v>
      </c>
      <c r="U39" s="2">
        <f>+T40+U60</f>
        <v>19699394</v>
      </c>
      <c r="V39" s="2">
        <f>+S39</f>
        <v>19699394</v>
      </c>
      <c r="W39" s="2">
        <f>+G39</f>
        <v>41528777</v>
      </c>
      <c r="X39" s="2">
        <v>147484870</v>
      </c>
      <c r="Y39" s="2">
        <f>+W39-X39</f>
        <v>-105956093</v>
      </c>
      <c r="Z39" s="34">
        <f>+IF(X39&lt;&gt;0,+(Y39/X39)*100,0)</f>
        <v>-71.842008607391378</v>
      </c>
      <c r="AA39" s="35">
        <v>147484870</v>
      </c>
    </row>
    <row r="40" spans="1:27" x14ac:dyDescent="0.25">
      <c r="A40" s="41" t="s">
        <v>62</v>
      </c>
      <c r="B40" s="42" t="s">
        <v>61</v>
      </c>
      <c r="C40" s="43">
        <f>+C38+C39</f>
        <v>-30918552</v>
      </c>
      <c r="D40" s="43">
        <f t="shared" ref="D40:AA40" si="4">+D38+D39</f>
        <v>0</v>
      </c>
      <c r="E40" s="44">
        <f t="shared" si="4"/>
        <v>243962389</v>
      </c>
      <c r="F40" s="45">
        <f t="shared" si="4"/>
        <v>243962389</v>
      </c>
      <c r="G40" s="45">
        <f t="shared" si="4"/>
        <v>63039932</v>
      </c>
      <c r="H40" s="45">
        <f t="shared" si="4"/>
        <v>33580094</v>
      </c>
      <c r="I40" s="45">
        <f t="shared" si="4"/>
        <v>19699394</v>
      </c>
      <c r="J40" s="45">
        <f>+I40</f>
        <v>19699394</v>
      </c>
      <c r="K40" s="45">
        <f t="shared" si="4"/>
        <v>19699394</v>
      </c>
      <c r="L40" s="45">
        <f t="shared" si="4"/>
        <v>19699394</v>
      </c>
      <c r="M40" s="45">
        <f t="shared" si="4"/>
        <v>19699394</v>
      </c>
      <c r="N40" s="45">
        <f>+M40</f>
        <v>19699394</v>
      </c>
      <c r="O40" s="45">
        <f t="shared" si="4"/>
        <v>19699394</v>
      </c>
      <c r="P40" s="45">
        <f t="shared" si="4"/>
        <v>19699394</v>
      </c>
      <c r="Q40" s="45">
        <f t="shared" si="4"/>
        <v>19699394</v>
      </c>
      <c r="R40" s="45">
        <f>+Q40</f>
        <v>19699394</v>
      </c>
      <c r="S40" s="45">
        <f t="shared" si="4"/>
        <v>19699394</v>
      </c>
      <c r="T40" s="45">
        <f t="shared" si="4"/>
        <v>19699394</v>
      </c>
      <c r="U40" s="45">
        <f t="shared" si="4"/>
        <v>19699394</v>
      </c>
      <c r="V40" s="45">
        <f>+U40</f>
        <v>19699394</v>
      </c>
      <c r="W40" s="45">
        <f>+V40</f>
        <v>19699394</v>
      </c>
      <c r="X40" s="45">
        <f t="shared" si="4"/>
        <v>172017725</v>
      </c>
      <c r="Y40" s="45">
        <f t="shared" si="4"/>
        <v>-157318130</v>
      </c>
      <c r="Z40" s="46">
        <f>+IF(X40&lt;&gt;0,+(Y40/X40)*100,0)</f>
        <v>-91.454604460092696</v>
      </c>
      <c r="AA40" s="47">
        <f t="shared" si="4"/>
        <v>243962389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41528777</v>
      </c>
      <c r="H60">
        <v>-200</v>
      </c>
      <c r="I60">
        <v>4999999</v>
      </c>
      <c r="J60">
        <v>41528777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869C1B-DA99-4050-979F-D08293DFE807}"/>
</file>

<file path=customXml/itemProps2.xml><?xml version="1.0" encoding="utf-8"?>
<ds:datastoreItem xmlns:ds="http://schemas.openxmlformats.org/officeDocument/2006/customXml" ds:itemID="{0A5AE0BE-1F16-416B-96AA-6D15DD0C696F}"/>
</file>

<file path=customXml/itemProps3.xml><?xml version="1.0" encoding="utf-8"?>
<ds:datastoreItem xmlns:ds="http://schemas.openxmlformats.org/officeDocument/2006/customXml" ds:itemID="{5ECBECAC-B694-4901-B621-6F79CCD3BE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2025-11-11T14:02:59Z</dcterms:created>
  <dcterms:modified xsi:type="dcterms:W3CDTF">2025-11-11T14:03:39Z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